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ERBUP" sheetId="14" r:id="rId1"/>
    <sheet name="PERDA" sheetId="11" r:id="rId2"/>
    <sheet name="Sheet3" sheetId="3" r:id="rId3"/>
  </sheets>
  <definedNames>
    <definedName name="_xlnm.Print_Area" localSheetId="0">PERBUP!$A$1:$K$48</definedName>
    <definedName name="_xlnm.Print_Area" localSheetId="1">PERDA!$A$1:$K$48</definedName>
  </definedNames>
  <calcPr calcId="124519"/>
</workbook>
</file>

<file path=xl/calcChain.xml><?xml version="1.0" encoding="utf-8"?>
<calcChain xmlns="http://schemas.openxmlformats.org/spreadsheetml/2006/main">
  <c r="M42" i="11"/>
  <c r="J34" i="1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B34"/>
  <c r="B35" s="1"/>
  <c r="K33"/>
  <c r="K32"/>
  <c r="K31"/>
  <c r="K30"/>
  <c r="K34" s="1"/>
  <c r="J29"/>
  <c r="I29"/>
  <c r="H29"/>
  <c r="G29"/>
  <c r="F29"/>
  <c r="E29"/>
  <c r="D29"/>
  <c r="C29"/>
  <c r="B29"/>
  <c r="K28"/>
  <c r="K27"/>
  <c r="K26"/>
  <c r="K25"/>
  <c r="K29" s="1"/>
  <c r="J24"/>
  <c r="I24"/>
  <c r="H24"/>
  <c r="G24"/>
  <c r="F24"/>
  <c r="E24"/>
  <c r="D24"/>
  <c r="C24"/>
  <c r="B24"/>
  <c r="K23"/>
  <c r="K22"/>
  <c r="K21"/>
  <c r="K20"/>
  <c r="K24" s="1"/>
  <c r="J19"/>
  <c r="I19"/>
  <c r="H19"/>
  <c r="G19"/>
  <c r="F19"/>
  <c r="E19"/>
  <c r="D19"/>
  <c r="C19"/>
  <c r="B19"/>
  <c r="K18"/>
  <c r="K17"/>
  <c r="K16"/>
  <c r="K15"/>
  <c r="K14"/>
  <c r="K19" s="1"/>
  <c r="J34" i="11"/>
  <c r="I34"/>
  <c r="H34"/>
  <c r="G34"/>
  <c r="F34"/>
  <c r="F35" s="1"/>
  <c r="E34"/>
  <c r="D34"/>
  <c r="C34"/>
  <c r="B34"/>
  <c r="B35" s="1"/>
  <c r="K33"/>
  <c r="K32"/>
  <c r="K31"/>
  <c r="K30"/>
  <c r="J29"/>
  <c r="I29"/>
  <c r="H29"/>
  <c r="G29"/>
  <c r="F29"/>
  <c r="E29"/>
  <c r="D29"/>
  <c r="C29"/>
  <c r="B29"/>
  <c r="K28"/>
  <c r="K27"/>
  <c r="K26"/>
  <c r="K25"/>
  <c r="J24"/>
  <c r="I24"/>
  <c r="H24"/>
  <c r="G24"/>
  <c r="F24"/>
  <c r="E24"/>
  <c r="D24"/>
  <c r="C24"/>
  <c r="B24"/>
  <c r="K23"/>
  <c r="K22"/>
  <c r="K21"/>
  <c r="K20"/>
  <c r="J19"/>
  <c r="I19"/>
  <c r="H19"/>
  <c r="F19"/>
  <c r="E19"/>
  <c r="D19"/>
  <c r="C19"/>
  <c r="B19"/>
  <c r="G19"/>
  <c r="K17"/>
  <c r="K16"/>
  <c r="K15"/>
  <c r="K14"/>
  <c r="K35" i="14" l="1"/>
  <c r="K34" i="11"/>
  <c r="K29"/>
  <c r="I35"/>
  <c r="K24"/>
  <c r="J35"/>
  <c r="H35"/>
  <c r="E35"/>
  <c r="D35"/>
  <c r="C35"/>
  <c r="G35"/>
  <c r="K18"/>
  <c r="K19" s="1"/>
  <c r="K35" l="1"/>
</calcChain>
</file>

<file path=xl/sharedStrings.xml><?xml version="1.0" encoding="utf-8"?>
<sst xmlns="http://schemas.openxmlformats.org/spreadsheetml/2006/main" count="96" uniqueCount="52">
  <si>
    <t>PEMERINTAH KABUPATEN SERUYAN</t>
  </si>
  <si>
    <t>JUMLAH</t>
  </si>
  <si>
    <t>GOLONGAN / RUANG</t>
  </si>
  <si>
    <t>ESELON</t>
  </si>
  <si>
    <t>NON ESELON</t>
  </si>
  <si>
    <t>I</t>
  </si>
  <si>
    <t>II</t>
  </si>
  <si>
    <t>III</t>
  </si>
  <si>
    <t>IV</t>
  </si>
  <si>
    <t>V</t>
  </si>
  <si>
    <t>STAF</t>
  </si>
  <si>
    <t>Golongan IV/e</t>
  </si>
  <si>
    <t>Golongan IV/d</t>
  </si>
  <si>
    <t>Golongan IV/c</t>
  </si>
  <si>
    <t>Golongan IV/b</t>
  </si>
  <si>
    <t>Golongan IV/a</t>
  </si>
  <si>
    <t>JUMLAH GOLONGAN IV</t>
  </si>
  <si>
    <t>Golongan III/d</t>
  </si>
  <si>
    <t>Golongan III/c</t>
  </si>
  <si>
    <t>Golongan III/b</t>
  </si>
  <si>
    <t>Golongan III/a</t>
  </si>
  <si>
    <t>JUMLAH GOLONGAN III</t>
  </si>
  <si>
    <t>Golongan II/d</t>
  </si>
  <si>
    <t>Golongan II/c</t>
  </si>
  <si>
    <t>Golongan II/b</t>
  </si>
  <si>
    <t>Golongan II/a</t>
  </si>
  <si>
    <t>JUMLAH GOLONGAN II</t>
  </si>
  <si>
    <t>Golongan I/d</t>
  </si>
  <si>
    <t>Golongan I/c</t>
  </si>
  <si>
    <t>Golongan I/b</t>
  </si>
  <si>
    <t>Golongan I/a</t>
  </si>
  <si>
    <t>JUMLAH GOLONGAN I</t>
  </si>
  <si>
    <t>TOTAL</t>
  </si>
  <si>
    <t>TENAGA FUNGSIONAL</t>
  </si>
  <si>
    <t>Kesehatan</t>
  </si>
  <si>
    <t>Lainnya</t>
  </si>
  <si>
    <t>DAFTAR JUMLAH PEGAWAI PER GOLONGAN DAN  JABATAN</t>
  </si>
  <si>
    <t>Pendidikan</t>
  </si>
  <si>
    <t>SUDARSONO</t>
  </si>
  <si>
    <t xml:space="preserve">BUPATI SERUYAN, </t>
  </si>
  <si>
    <t>NOMOR</t>
  </si>
  <si>
    <t>TANGGAL</t>
  </si>
  <si>
    <t>LAMPIRAN VI :</t>
  </si>
  <si>
    <t>LAMPIRAN III :</t>
  </si>
  <si>
    <t>PERATURAN BUPATI SERUYAN</t>
  </si>
  <si>
    <t>: 39 TAHUN 2015</t>
  </si>
  <si>
    <t>: 22 Desember 2015</t>
  </si>
  <si>
    <t>Kuala Pembuang, 22 Desember 2015</t>
  </si>
  <si>
    <t>PERATURAN DAERAH</t>
  </si>
  <si>
    <t>: 10 TAHUN 2015</t>
  </si>
  <si>
    <r>
      <t>Kuala Pembuang,</t>
    </r>
    <r>
      <rPr>
        <sz val="10"/>
        <color theme="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22 Desember 2015</t>
    </r>
  </si>
  <si>
    <t>TAHUN ANGGARAN 2016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</si>
</sst>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>
      <alignment vertical="top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6"/>
    <xf numFmtId="0" fontId="1" fillId="0" borderId="0" xfId="6" applyFill="1" applyBorder="1" applyAlignment="1">
      <alignment horizontal="center"/>
    </xf>
    <xf numFmtId="0" fontId="2" fillId="0" borderId="0" xfId="6" applyFont="1" applyFill="1" applyBorder="1" applyAlignment="1">
      <alignment horizontal="center"/>
    </xf>
    <xf numFmtId="0" fontId="1" fillId="0" borderId="0" xfId="6" applyFont="1"/>
    <xf numFmtId="0" fontId="2" fillId="0" borderId="1" xfId="6" applyFont="1" applyBorder="1" applyAlignment="1">
      <alignment horizontal="center" vertical="center" wrapText="1"/>
    </xf>
    <xf numFmtId="0" fontId="1" fillId="0" borderId="0" xfId="6" applyFont="1" applyFill="1" applyBorder="1" applyAlignment="1">
      <alignment horizontal="center"/>
    </xf>
    <xf numFmtId="0" fontId="1" fillId="0" borderId="0" xfId="6" applyFont="1" applyAlignment="1">
      <alignment vertical="center"/>
    </xf>
    <xf numFmtId="0" fontId="1" fillId="0" borderId="2" xfId="6" applyFont="1" applyBorder="1" applyAlignment="1">
      <alignment vertical="center"/>
    </xf>
    <xf numFmtId="0" fontId="1" fillId="0" borderId="6" xfId="6" applyFont="1" applyBorder="1" applyAlignment="1">
      <alignment vertical="center"/>
    </xf>
    <xf numFmtId="0" fontId="1" fillId="0" borderId="3" xfId="6" applyFont="1" applyBorder="1" applyAlignment="1">
      <alignment vertical="center"/>
    </xf>
    <xf numFmtId="0" fontId="2" fillId="0" borderId="1" xfId="6" applyFont="1" applyBorder="1" applyAlignment="1">
      <alignment vertical="center"/>
    </xf>
    <xf numFmtId="0" fontId="1" fillId="0" borderId="0" xfId="6" applyFont="1" applyAlignment="1">
      <alignment horizontal="center" vertical="center"/>
    </xf>
    <xf numFmtId="0" fontId="1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6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4" xfId="6" applyNumberFormat="1" applyFont="1" applyBorder="1" applyAlignment="1">
      <alignment horizontal="center" vertical="center"/>
    </xf>
    <xf numFmtId="0" fontId="1" fillId="0" borderId="5" xfId="6" applyNumberFormat="1" applyFont="1" applyBorder="1" applyAlignment="1">
      <alignment horizontal="center" vertical="center"/>
    </xf>
    <xf numFmtId="0" fontId="1" fillId="0" borderId="7" xfId="6" applyNumberFormat="1" applyFont="1" applyBorder="1" applyAlignment="1">
      <alignment horizontal="center" vertical="center"/>
    </xf>
    <xf numFmtId="0" fontId="2" fillId="0" borderId="1" xfId="6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1" fillId="0" borderId="0" xfId="10" applyFont="1"/>
    <xf numFmtId="0" fontId="6" fillId="0" borderId="0" xfId="0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6" xfId="6" applyFont="1" applyBorder="1" applyAlignment="1">
      <alignment horizontal="center" vertical="center"/>
    </xf>
  </cellXfs>
  <cellStyles count="11">
    <cellStyle name="Comma" xfId="10" builtinId="3"/>
    <cellStyle name="Comma [0] 2" xfId="2"/>
    <cellStyle name="Comma [0] 2 2" xfId="9"/>
    <cellStyle name="Comma [0] 3" xfId="3"/>
    <cellStyle name="Comma 10 2" xfId="4"/>
    <cellStyle name="Comma 2" xfId="5"/>
    <cellStyle name="Normal" xfId="0" builtinId="0"/>
    <cellStyle name="Normal 10 21" xfId="6"/>
    <cellStyle name="Normal 2" xfId="1"/>
    <cellStyle name="Normal 2 2" xfId="8"/>
    <cellStyle name="Normal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22411</xdr:colOff>
      <xdr:row>4</xdr:row>
      <xdr:rowOff>22412</xdr:rowOff>
    </xdr:from>
    <xdr:to>
      <xdr:col>10</xdr:col>
      <xdr:colOff>437029</xdr:colOff>
      <xdr:row>4</xdr:row>
      <xdr:rowOff>33618</xdr:rowOff>
    </xdr:to>
    <xdr:cxnSp macro="">
      <xdr:nvCxnSpPr>
        <xdr:cNvPr id="2" name="Straight Connector 1"/>
        <xdr:cNvCxnSpPr/>
      </xdr:nvCxnSpPr>
      <xdr:spPr>
        <a:xfrm>
          <a:off x="6423211" y="670112"/>
          <a:ext cx="1938618" cy="112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22411</xdr:colOff>
      <xdr:row>4</xdr:row>
      <xdr:rowOff>22412</xdr:rowOff>
    </xdr:from>
    <xdr:to>
      <xdr:col>10</xdr:col>
      <xdr:colOff>437029</xdr:colOff>
      <xdr:row>4</xdr:row>
      <xdr:rowOff>33618</xdr:rowOff>
    </xdr:to>
    <xdr:cxnSp macro="">
      <xdr:nvCxnSpPr>
        <xdr:cNvPr id="2" name="Straight Connector 1"/>
        <xdr:cNvCxnSpPr/>
      </xdr:nvCxnSpPr>
      <xdr:spPr>
        <a:xfrm>
          <a:off x="6432176" y="649941"/>
          <a:ext cx="1938618" cy="112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9"/>
  <sheetViews>
    <sheetView tabSelected="1" view="pageBreakPreview" topLeftCell="A28" zoomScale="85" zoomScaleSheetLayoutView="85" workbookViewId="0">
      <selection activeCell="G14" sqref="G14"/>
    </sheetView>
  </sheetViews>
  <sheetFormatPr defaultRowHeight="12.75"/>
  <cols>
    <col min="1" max="1" width="23.5703125" style="19" customWidth="1"/>
    <col min="2" max="5" width="9.85546875" style="19" customWidth="1"/>
    <col min="6" max="6" width="8.28515625" style="19" customWidth="1"/>
    <col min="7" max="7" width="11.42578125" style="19" customWidth="1"/>
    <col min="8" max="8" width="13.28515625" style="19" customWidth="1"/>
    <col min="9" max="10" width="11.42578125" style="19" customWidth="1"/>
    <col min="11" max="11" width="16.5703125" style="19" customWidth="1"/>
    <col min="12" max="258" width="9.140625" style="1"/>
    <col min="259" max="259" width="23.5703125" style="1" customWidth="1"/>
    <col min="260" max="264" width="6.7109375" style="1" customWidth="1"/>
    <col min="265" max="265" width="10.85546875" style="1" customWidth="1"/>
    <col min="266" max="266" width="6.7109375" style="1" customWidth="1"/>
    <col min="267" max="514" width="9.140625" style="1"/>
    <col min="515" max="515" width="23.5703125" style="1" customWidth="1"/>
    <col min="516" max="520" width="6.7109375" style="1" customWidth="1"/>
    <col min="521" max="521" width="10.85546875" style="1" customWidth="1"/>
    <col min="522" max="522" width="6.7109375" style="1" customWidth="1"/>
    <col min="523" max="770" width="9.140625" style="1"/>
    <col min="771" max="771" width="23.5703125" style="1" customWidth="1"/>
    <col min="772" max="776" width="6.7109375" style="1" customWidth="1"/>
    <col min="777" max="777" width="10.85546875" style="1" customWidth="1"/>
    <col min="778" max="778" width="6.7109375" style="1" customWidth="1"/>
    <col min="779" max="1026" width="9.140625" style="1"/>
    <col min="1027" max="1027" width="23.5703125" style="1" customWidth="1"/>
    <col min="1028" max="1032" width="6.7109375" style="1" customWidth="1"/>
    <col min="1033" max="1033" width="10.85546875" style="1" customWidth="1"/>
    <col min="1034" max="1034" width="6.7109375" style="1" customWidth="1"/>
    <col min="1035" max="1282" width="9.140625" style="1"/>
    <col min="1283" max="1283" width="23.5703125" style="1" customWidth="1"/>
    <col min="1284" max="1288" width="6.7109375" style="1" customWidth="1"/>
    <col min="1289" max="1289" width="10.85546875" style="1" customWidth="1"/>
    <col min="1290" max="1290" width="6.7109375" style="1" customWidth="1"/>
    <col min="1291" max="1538" width="9.140625" style="1"/>
    <col min="1539" max="1539" width="23.5703125" style="1" customWidth="1"/>
    <col min="1540" max="1544" width="6.7109375" style="1" customWidth="1"/>
    <col min="1545" max="1545" width="10.85546875" style="1" customWidth="1"/>
    <col min="1546" max="1546" width="6.7109375" style="1" customWidth="1"/>
    <col min="1547" max="1794" width="9.140625" style="1"/>
    <col min="1795" max="1795" width="23.5703125" style="1" customWidth="1"/>
    <col min="1796" max="1800" width="6.7109375" style="1" customWidth="1"/>
    <col min="1801" max="1801" width="10.85546875" style="1" customWidth="1"/>
    <col min="1802" max="1802" width="6.7109375" style="1" customWidth="1"/>
    <col min="1803" max="2050" width="9.140625" style="1"/>
    <col min="2051" max="2051" width="23.5703125" style="1" customWidth="1"/>
    <col min="2052" max="2056" width="6.7109375" style="1" customWidth="1"/>
    <col min="2057" max="2057" width="10.85546875" style="1" customWidth="1"/>
    <col min="2058" max="2058" width="6.7109375" style="1" customWidth="1"/>
    <col min="2059" max="2306" width="9.140625" style="1"/>
    <col min="2307" max="2307" width="23.5703125" style="1" customWidth="1"/>
    <col min="2308" max="2312" width="6.7109375" style="1" customWidth="1"/>
    <col min="2313" max="2313" width="10.85546875" style="1" customWidth="1"/>
    <col min="2314" max="2314" width="6.7109375" style="1" customWidth="1"/>
    <col min="2315" max="2562" width="9.140625" style="1"/>
    <col min="2563" max="2563" width="23.5703125" style="1" customWidth="1"/>
    <col min="2564" max="2568" width="6.7109375" style="1" customWidth="1"/>
    <col min="2569" max="2569" width="10.85546875" style="1" customWidth="1"/>
    <col min="2570" max="2570" width="6.7109375" style="1" customWidth="1"/>
    <col min="2571" max="2818" width="9.140625" style="1"/>
    <col min="2819" max="2819" width="23.5703125" style="1" customWidth="1"/>
    <col min="2820" max="2824" width="6.7109375" style="1" customWidth="1"/>
    <col min="2825" max="2825" width="10.85546875" style="1" customWidth="1"/>
    <col min="2826" max="2826" width="6.7109375" style="1" customWidth="1"/>
    <col min="2827" max="3074" width="9.140625" style="1"/>
    <col min="3075" max="3075" width="23.5703125" style="1" customWidth="1"/>
    <col min="3076" max="3080" width="6.7109375" style="1" customWidth="1"/>
    <col min="3081" max="3081" width="10.85546875" style="1" customWidth="1"/>
    <col min="3082" max="3082" width="6.7109375" style="1" customWidth="1"/>
    <col min="3083" max="3330" width="9.140625" style="1"/>
    <col min="3331" max="3331" width="23.5703125" style="1" customWidth="1"/>
    <col min="3332" max="3336" width="6.7109375" style="1" customWidth="1"/>
    <col min="3337" max="3337" width="10.85546875" style="1" customWidth="1"/>
    <col min="3338" max="3338" width="6.7109375" style="1" customWidth="1"/>
    <col min="3339" max="3586" width="9.140625" style="1"/>
    <col min="3587" max="3587" width="23.5703125" style="1" customWidth="1"/>
    <col min="3588" max="3592" width="6.7109375" style="1" customWidth="1"/>
    <col min="3593" max="3593" width="10.85546875" style="1" customWidth="1"/>
    <col min="3594" max="3594" width="6.7109375" style="1" customWidth="1"/>
    <col min="3595" max="3842" width="9.140625" style="1"/>
    <col min="3843" max="3843" width="23.5703125" style="1" customWidth="1"/>
    <col min="3844" max="3848" width="6.7109375" style="1" customWidth="1"/>
    <col min="3849" max="3849" width="10.85546875" style="1" customWidth="1"/>
    <col min="3850" max="3850" width="6.7109375" style="1" customWidth="1"/>
    <col min="3851" max="4098" width="9.140625" style="1"/>
    <col min="4099" max="4099" width="23.5703125" style="1" customWidth="1"/>
    <col min="4100" max="4104" width="6.7109375" style="1" customWidth="1"/>
    <col min="4105" max="4105" width="10.85546875" style="1" customWidth="1"/>
    <col min="4106" max="4106" width="6.7109375" style="1" customWidth="1"/>
    <col min="4107" max="4354" width="9.140625" style="1"/>
    <col min="4355" max="4355" width="23.5703125" style="1" customWidth="1"/>
    <col min="4356" max="4360" width="6.7109375" style="1" customWidth="1"/>
    <col min="4361" max="4361" width="10.85546875" style="1" customWidth="1"/>
    <col min="4362" max="4362" width="6.7109375" style="1" customWidth="1"/>
    <col min="4363" max="4610" width="9.140625" style="1"/>
    <col min="4611" max="4611" width="23.5703125" style="1" customWidth="1"/>
    <col min="4612" max="4616" width="6.7109375" style="1" customWidth="1"/>
    <col min="4617" max="4617" width="10.85546875" style="1" customWidth="1"/>
    <col min="4618" max="4618" width="6.7109375" style="1" customWidth="1"/>
    <col min="4619" max="4866" width="9.140625" style="1"/>
    <col min="4867" max="4867" width="23.5703125" style="1" customWidth="1"/>
    <col min="4868" max="4872" width="6.7109375" style="1" customWidth="1"/>
    <col min="4873" max="4873" width="10.85546875" style="1" customWidth="1"/>
    <col min="4874" max="4874" width="6.7109375" style="1" customWidth="1"/>
    <col min="4875" max="5122" width="9.140625" style="1"/>
    <col min="5123" max="5123" width="23.5703125" style="1" customWidth="1"/>
    <col min="5124" max="5128" width="6.7109375" style="1" customWidth="1"/>
    <col min="5129" max="5129" width="10.85546875" style="1" customWidth="1"/>
    <col min="5130" max="5130" width="6.7109375" style="1" customWidth="1"/>
    <col min="5131" max="5378" width="9.140625" style="1"/>
    <col min="5379" max="5379" width="23.5703125" style="1" customWidth="1"/>
    <col min="5380" max="5384" width="6.7109375" style="1" customWidth="1"/>
    <col min="5385" max="5385" width="10.85546875" style="1" customWidth="1"/>
    <col min="5386" max="5386" width="6.7109375" style="1" customWidth="1"/>
    <col min="5387" max="5634" width="9.140625" style="1"/>
    <col min="5635" max="5635" width="23.5703125" style="1" customWidth="1"/>
    <col min="5636" max="5640" width="6.7109375" style="1" customWidth="1"/>
    <col min="5641" max="5641" width="10.85546875" style="1" customWidth="1"/>
    <col min="5642" max="5642" width="6.7109375" style="1" customWidth="1"/>
    <col min="5643" max="5890" width="9.140625" style="1"/>
    <col min="5891" max="5891" width="23.5703125" style="1" customWidth="1"/>
    <col min="5892" max="5896" width="6.7109375" style="1" customWidth="1"/>
    <col min="5897" max="5897" width="10.85546875" style="1" customWidth="1"/>
    <col min="5898" max="5898" width="6.7109375" style="1" customWidth="1"/>
    <col min="5899" max="6146" width="9.140625" style="1"/>
    <col min="6147" max="6147" width="23.5703125" style="1" customWidth="1"/>
    <col min="6148" max="6152" width="6.7109375" style="1" customWidth="1"/>
    <col min="6153" max="6153" width="10.85546875" style="1" customWidth="1"/>
    <col min="6154" max="6154" width="6.7109375" style="1" customWidth="1"/>
    <col min="6155" max="6402" width="9.140625" style="1"/>
    <col min="6403" max="6403" width="23.5703125" style="1" customWidth="1"/>
    <col min="6404" max="6408" width="6.7109375" style="1" customWidth="1"/>
    <col min="6409" max="6409" width="10.85546875" style="1" customWidth="1"/>
    <col min="6410" max="6410" width="6.7109375" style="1" customWidth="1"/>
    <col min="6411" max="6658" width="9.140625" style="1"/>
    <col min="6659" max="6659" width="23.5703125" style="1" customWidth="1"/>
    <col min="6660" max="6664" width="6.7109375" style="1" customWidth="1"/>
    <col min="6665" max="6665" width="10.85546875" style="1" customWidth="1"/>
    <col min="6666" max="6666" width="6.7109375" style="1" customWidth="1"/>
    <col min="6667" max="6914" width="9.140625" style="1"/>
    <col min="6915" max="6915" width="23.5703125" style="1" customWidth="1"/>
    <col min="6916" max="6920" width="6.7109375" style="1" customWidth="1"/>
    <col min="6921" max="6921" width="10.85546875" style="1" customWidth="1"/>
    <col min="6922" max="6922" width="6.7109375" style="1" customWidth="1"/>
    <col min="6923" max="7170" width="9.140625" style="1"/>
    <col min="7171" max="7171" width="23.5703125" style="1" customWidth="1"/>
    <col min="7172" max="7176" width="6.7109375" style="1" customWidth="1"/>
    <col min="7177" max="7177" width="10.85546875" style="1" customWidth="1"/>
    <col min="7178" max="7178" width="6.7109375" style="1" customWidth="1"/>
    <col min="7179" max="7426" width="9.140625" style="1"/>
    <col min="7427" max="7427" width="23.5703125" style="1" customWidth="1"/>
    <col min="7428" max="7432" width="6.7109375" style="1" customWidth="1"/>
    <col min="7433" max="7433" width="10.85546875" style="1" customWidth="1"/>
    <col min="7434" max="7434" width="6.7109375" style="1" customWidth="1"/>
    <col min="7435" max="7682" width="9.140625" style="1"/>
    <col min="7683" max="7683" width="23.5703125" style="1" customWidth="1"/>
    <col min="7684" max="7688" width="6.7109375" style="1" customWidth="1"/>
    <col min="7689" max="7689" width="10.85546875" style="1" customWidth="1"/>
    <col min="7690" max="7690" width="6.7109375" style="1" customWidth="1"/>
    <col min="7691" max="7938" width="9.140625" style="1"/>
    <col min="7939" max="7939" width="23.5703125" style="1" customWidth="1"/>
    <col min="7940" max="7944" width="6.7109375" style="1" customWidth="1"/>
    <col min="7945" max="7945" width="10.85546875" style="1" customWidth="1"/>
    <col min="7946" max="7946" width="6.7109375" style="1" customWidth="1"/>
    <col min="7947" max="8194" width="9.140625" style="1"/>
    <col min="8195" max="8195" width="23.5703125" style="1" customWidth="1"/>
    <col min="8196" max="8200" width="6.7109375" style="1" customWidth="1"/>
    <col min="8201" max="8201" width="10.85546875" style="1" customWidth="1"/>
    <col min="8202" max="8202" width="6.7109375" style="1" customWidth="1"/>
    <col min="8203" max="8450" width="9.140625" style="1"/>
    <col min="8451" max="8451" width="23.5703125" style="1" customWidth="1"/>
    <col min="8452" max="8456" width="6.7109375" style="1" customWidth="1"/>
    <col min="8457" max="8457" width="10.85546875" style="1" customWidth="1"/>
    <col min="8458" max="8458" width="6.7109375" style="1" customWidth="1"/>
    <col min="8459" max="8706" width="9.140625" style="1"/>
    <col min="8707" max="8707" width="23.5703125" style="1" customWidth="1"/>
    <col min="8708" max="8712" width="6.7109375" style="1" customWidth="1"/>
    <col min="8713" max="8713" width="10.85546875" style="1" customWidth="1"/>
    <col min="8714" max="8714" width="6.7109375" style="1" customWidth="1"/>
    <col min="8715" max="8962" width="9.140625" style="1"/>
    <col min="8963" max="8963" width="23.5703125" style="1" customWidth="1"/>
    <col min="8964" max="8968" width="6.7109375" style="1" customWidth="1"/>
    <col min="8969" max="8969" width="10.85546875" style="1" customWidth="1"/>
    <col min="8970" max="8970" width="6.7109375" style="1" customWidth="1"/>
    <col min="8971" max="9218" width="9.140625" style="1"/>
    <col min="9219" max="9219" width="23.5703125" style="1" customWidth="1"/>
    <col min="9220" max="9224" width="6.7109375" style="1" customWidth="1"/>
    <col min="9225" max="9225" width="10.85546875" style="1" customWidth="1"/>
    <col min="9226" max="9226" width="6.7109375" style="1" customWidth="1"/>
    <col min="9227" max="9474" width="9.140625" style="1"/>
    <col min="9475" max="9475" width="23.5703125" style="1" customWidth="1"/>
    <col min="9476" max="9480" width="6.7109375" style="1" customWidth="1"/>
    <col min="9481" max="9481" width="10.85546875" style="1" customWidth="1"/>
    <col min="9482" max="9482" width="6.7109375" style="1" customWidth="1"/>
    <col min="9483" max="9730" width="9.140625" style="1"/>
    <col min="9731" max="9731" width="23.5703125" style="1" customWidth="1"/>
    <col min="9732" max="9736" width="6.7109375" style="1" customWidth="1"/>
    <col min="9737" max="9737" width="10.85546875" style="1" customWidth="1"/>
    <col min="9738" max="9738" width="6.7109375" style="1" customWidth="1"/>
    <col min="9739" max="9986" width="9.140625" style="1"/>
    <col min="9987" max="9987" width="23.5703125" style="1" customWidth="1"/>
    <col min="9988" max="9992" width="6.7109375" style="1" customWidth="1"/>
    <col min="9993" max="9993" width="10.85546875" style="1" customWidth="1"/>
    <col min="9994" max="9994" width="6.7109375" style="1" customWidth="1"/>
    <col min="9995" max="10242" width="9.140625" style="1"/>
    <col min="10243" max="10243" width="23.5703125" style="1" customWidth="1"/>
    <col min="10244" max="10248" width="6.7109375" style="1" customWidth="1"/>
    <col min="10249" max="10249" width="10.85546875" style="1" customWidth="1"/>
    <col min="10250" max="10250" width="6.7109375" style="1" customWidth="1"/>
    <col min="10251" max="10498" width="9.140625" style="1"/>
    <col min="10499" max="10499" width="23.5703125" style="1" customWidth="1"/>
    <col min="10500" max="10504" width="6.7109375" style="1" customWidth="1"/>
    <col min="10505" max="10505" width="10.85546875" style="1" customWidth="1"/>
    <col min="10506" max="10506" width="6.7109375" style="1" customWidth="1"/>
    <col min="10507" max="10754" width="9.140625" style="1"/>
    <col min="10755" max="10755" width="23.5703125" style="1" customWidth="1"/>
    <col min="10756" max="10760" width="6.7109375" style="1" customWidth="1"/>
    <col min="10761" max="10761" width="10.85546875" style="1" customWidth="1"/>
    <col min="10762" max="10762" width="6.7109375" style="1" customWidth="1"/>
    <col min="10763" max="11010" width="9.140625" style="1"/>
    <col min="11011" max="11011" width="23.5703125" style="1" customWidth="1"/>
    <col min="11012" max="11016" width="6.7109375" style="1" customWidth="1"/>
    <col min="11017" max="11017" width="10.85546875" style="1" customWidth="1"/>
    <col min="11018" max="11018" width="6.7109375" style="1" customWidth="1"/>
    <col min="11019" max="11266" width="9.140625" style="1"/>
    <col min="11267" max="11267" width="23.5703125" style="1" customWidth="1"/>
    <col min="11268" max="11272" width="6.7109375" style="1" customWidth="1"/>
    <col min="11273" max="11273" width="10.85546875" style="1" customWidth="1"/>
    <col min="11274" max="11274" width="6.7109375" style="1" customWidth="1"/>
    <col min="11275" max="11522" width="9.140625" style="1"/>
    <col min="11523" max="11523" width="23.5703125" style="1" customWidth="1"/>
    <col min="11524" max="11528" width="6.7109375" style="1" customWidth="1"/>
    <col min="11529" max="11529" width="10.85546875" style="1" customWidth="1"/>
    <col min="11530" max="11530" width="6.7109375" style="1" customWidth="1"/>
    <col min="11531" max="11778" width="9.140625" style="1"/>
    <col min="11779" max="11779" width="23.5703125" style="1" customWidth="1"/>
    <col min="11780" max="11784" width="6.7109375" style="1" customWidth="1"/>
    <col min="11785" max="11785" width="10.85546875" style="1" customWidth="1"/>
    <col min="11786" max="11786" width="6.7109375" style="1" customWidth="1"/>
    <col min="11787" max="12034" width="9.140625" style="1"/>
    <col min="12035" max="12035" width="23.5703125" style="1" customWidth="1"/>
    <col min="12036" max="12040" width="6.7109375" style="1" customWidth="1"/>
    <col min="12041" max="12041" width="10.85546875" style="1" customWidth="1"/>
    <col min="12042" max="12042" width="6.7109375" style="1" customWidth="1"/>
    <col min="12043" max="12290" width="9.140625" style="1"/>
    <col min="12291" max="12291" width="23.5703125" style="1" customWidth="1"/>
    <col min="12292" max="12296" width="6.7109375" style="1" customWidth="1"/>
    <col min="12297" max="12297" width="10.85546875" style="1" customWidth="1"/>
    <col min="12298" max="12298" width="6.7109375" style="1" customWidth="1"/>
    <col min="12299" max="12546" width="9.140625" style="1"/>
    <col min="12547" max="12547" width="23.5703125" style="1" customWidth="1"/>
    <col min="12548" max="12552" width="6.7109375" style="1" customWidth="1"/>
    <col min="12553" max="12553" width="10.85546875" style="1" customWidth="1"/>
    <col min="12554" max="12554" width="6.7109375" style="1" customWidth="1"/>
    <col min="12555" max="12802" width="9.140625" style="1"/>
    <col min="12803" max="12803" width="23.5703125" style="1" customWidth="1"/>
    <col min="12804" max="12808" width="6.7109375" style="1" customWidth="1"/>
    <col min="12809" max="12809" width="10.85546875" style="1" customWidth="1"/>
    <col min="12810" max="12810" width="6.7109375" style="1" customWidth="1"/>
    <col min="12811" max="13058" width="9.140625" style="1"/>
    <col min="13059" max="13059" width="23.5703125" style="1" customWidth="1"/>
    <col min="13060" max="13064" width="6.7109375" style="1" customWidth="1"/>
    <col min="13065" max="13065" width="10.85546875" style="1" customWidth="1"/>
    <col min="13066" max="13066" width="6.7109375" style="1" customWidth="1"/>
    <col min="13067" max="13314" width="9.140625" style="1"/>
    <col min="13315" max="13315" width="23.5703125" style="1" customWidth="1"/>
    <col min="13316" max="13320" width="6.7109375" style="1" customWidth="1"/>
    <col min="13321" max="13321" width="10.85546875" style="1" customWidth="1"/>
    <col min="13322" max="13322" width="6.7109375" style="1" customWidth="1"/>
    <col min="13323" max="13570" width="9.140625" style="1"/>
    <col min="13571" max="13571" width="23.5703125" style="1" customWidth="1"/>
    <col min="13572" max="13576" width="6.7109375" style="1" customWidth="1"/>
    <col min="13577" max="13577" width="10.85546875" style="1" customWidth="1"/>
    <col min="13578" max="13578" width="6.7109375" style="1" customWidth="1"/>
    <col min="13579" max="13826" width="9.140625" style="1"/>
    <col min="13827" max="13827" width="23.5703125" style="1" customWidth="1"/>
    <col min="13828" max="13832" width="6.7109375" style="1" customWidth="1"/>
    <col min="13833" max="13833" width="10.85546875" style="1" customWidth="1"/>
    <col min="13834" max="13834" width="6.7109375" style="1" customWidth="1"/>
    <col min="13835" max="14082" width="9.140625" style="1"/>
    <col min="14083" max="14083" width="23.5703125" style="1" customWidth="1"/>
    <col min="14084" max="14088" width="6.7109375" style="1" customWidth="1"/>
    <col min="14089" max="14089" width="10.85546875" style="1" customWidth="1"/>
    <col min="14090" max="14090" width="6.7109375" style="1" customWidth="1"/>
    <col min="14091" max="14338" width="9.140625" style="1"/>
    <col min="14339" max="14339" width="23.5703125" style="1" customWidth="1"/>
    <col min="14340" max="14344" width="6.7109375" style="1" customWidth="1"/>
    <col min="14345" max="14345" width="10.85546875" style="1" customWidth="1"/>
    <col min="14346" max="14346" width="6.7109375" style="1" customWidth="1"/>
    <col min="14347" max="14594" width="9.140625" style="1"/>
    <col min="14595" max="14595" width="23.5703125" style="1" customWidth="1"/>
    <col min="14596" max="14600" width="6.7109375" style="1" customWidth="1"/>
    <col min="14601" max="14601" width="10.85546875" style="1" customWidth="1"/>
    <col min="14602" max="14602" width="6.7109375" style="1" customWidth="1"/>
    <col min="14603" max="14850" width="9.140625" style="1"/>
    <col min="14851" max="14851" width="23.5703125" style="1" customWidth="1"/>
    <col min="14852" max="14856" width="6.7109375" style="1" customWidth="1"/>
    <col min="14857" max="14857" width="10.85546875" style="1" customWidth="1"/>
    <col min="14858" max="14858" width="6.7109375" style="1" customWidth="1"/>
    <col min="14859" max="15106" width="9.140625" style="1"/>
    <col min="15107" max="15107" width="23.5703125" style="1" customWidth="1"/>
    <col min="15108" max="15112" width="6.7109375" style="1" customWidth="1"/>
    <col min="15113" max="15113" width="10.85546875" style="1" customWidth="1"/>
    <col min="15114" max="15114" width="6.7109375" style="1" customWidth="1"/>
    <col min="15115" max="15362" width="9.140625" style="1"/>
    <col min="15363" max="15363" width="23.5703125" style="1" customWidth="1"/>
    <col min="15364" max="15368" width="6.7109375" style="1" customWidth="1"/>
    <col min="15369" max="15369" width="10.85546875" style="1" customWidth="1"/>
    <col min="15370" max="15370" width="6.7109375" style="1" customWidth="1"/>
    <col min="15371" max="15618" width="9.140625" style="1"/>
    <col min="15619" max="15619" width="23.5703125" style="1" customWidth="1"/>
    <col min="15620" max="15624" width="6.7109375" style="1" customWidth="1"/>
    <col min="15625" max="15625" width="10.85546875" style="1" customWidth="1"/>
    <col min="15626" max="15626" width="6.7109375" style="1" customWidth="1"/>
    <col min="15627" max="15874" width="9.140625" style="1"/>
    <col min="15875" max="15875" width="23.5703125" style="1" customWidth="1"/>
    <col min="15876" max="15880" width="6.7109375" style="1" customWidth="1"/>
    <col min="15881" max="15881" width="10.85546875" style="1" customWidth="1"/>
    <col min="15882" max="15882" width="6.7109375" style="1" customWidth="1"/>
    <col min="15883" max="16130" width="9.140625" style="1"/>
    <col min="16131" max="16131" width="23.5703125" style="1" customWidth="1"/>
    <col min="16132" max="16136" width="6.7109375" style="1" customWidth="1"/>
    <col min="16137" max="16137" width="10.85546875" style="1" customWidth="1"/>
    <col min="16138" max="16138" width="6.7109375" style="1" customWidth="1"/>
    <col min="16139" max="16384" width="9.140625" style="1"/>
  </cols>
  <sheetData>
    <row r="2" spans="1:11">
      <c r="H2" s="19" t="s">
        <v>43</v>
      </c>
      <c r="I2" s="19" t="s">
        <v>44</v>
      </c>
    </row>
    <row r="3" spans="1:11">
      <c r="I3" s="19" t="s">
        <v>40</v>
      </c>
      <c r="J3" s="19" t="s">
        <v>45</v>
      </c>
    </row>
    <row r="4" spans="1:11">
      <c r="I4" s="19" t="s">
        <v>41</v>
      </c>
      <c r="J4" s="19" t="s">
        <v>46</v>
      </c>
    </row>
    <row r="7" spans="1:11" s="4" customFormat="1">
      <c r="A7" s="33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s="4" customFormat="1">
      <c r="A8" s="33" t="s">
        <v>36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s="4" customFormat="1">
      <c r="A9" s="33" t="s">
        <v>51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s="4" customForma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s="4" customFormat="1" ht="20.100000000000001" customHeight="1">
      <c r="A11" s="31" t="s">
        <v>2</v>
      </c>
      <c r="B11" s="31" t="s">
        <v>3</v>
      </c>
      <c r="C11" s="31"/>
      <c r="D11" s="31"/>
      <c r="E11" s="31"/>
      <c r="F11" s="31"/>
      <c r="G11" s="31" t="s">
        <v>4</v>
      </c>
      <c r="H11" s="31"/>
      <c r="I11" s="31"/>
      <c r="J11" s="31"/>
      <c r="K11" s="29" t="s">
        <v>1</v>
      </c>
    </row>
    <row r="12" spans="1:11" s="4" customFormat="1" ht="20.100000000000001" customHeight="1">
      <c r="A12" s="31"/>
      <c r="B12" s="29" t="s">
        <v>5</v>
      </c>
      <c r="C12" s="29" t="s">
        <v>6</v>
      </c>
      <c r="D12" s="29" t="s">
        <v>7</v>
      </c>
      <c r="E12" s="29" t="s">
        <v>8</v>
      </c>
      <c r="F12" s="29" t="s">
        <v>9</v>
      </c>
      <c r="G12" s="31" t="s">
        <v>33</v>
      </c>
      <c r="H12" s="31"/>
      <c r="I12" s="31"/>
      <c r="J12" s="31" t="s">
        <v>10</v>
      </c>
      <c r="K12" s="34"/>
    </row>
    <row r="13" spans="1:11" s="4" customFormat="1" ht="20.100000000000001" customHeight="1">
      <c r="A13" s="31"/>
      <c r="B13" s="30"/>
      <c r="C13" s="30"/>
      <c r="D13" s="30"/>
      <c r="E13" s="30"/>
      <c r="F13" s="30"/>
      <c r="G13" s="5" t="s">
        <v>37</v>
      </c>
      <c r="H13" s="5" t="s">
        <v>34</v>
      </c>
      <c r="I13" s="5" t="s">
        <v>35</v>
      </c>
      <c r="J13" s="31"/>
      <c r="K13" s="30"/>
    </row>
    <row r="14" spans="1:11" s="4" customFormat="1" ht="20.100000000000001" customHeight="1">
      <c r="A14" s="8" t="s">
        <v>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f>SUM(B14:J14)</f>
        <v>0</v>
      </c>
    </row>
    <row r="15" spans="1:11" s="4" customFormat="1" ht="20.100000000000001" customHeight="1">
      <c r="A15" s="9" t="s">
        <v>12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f>SUM(B15:J15)</f>
        <v>0</v>
      </c>
    </row>
    <row r="16" spans="1:11" s="4" customFormat="1" ht="20.100000000000001" customHeight="1">
      <c r="A16" s="9" t="s">
        <v>13</v>
      </c>
      <c r="B16" s="22">
        <v>0</v>
      </c>
      <c r="C16" s="22">
        <v>20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3</v>
      </c>
      <c r="K16" s="22">
        <f>SUM(B16:J16)</f>
        <v>23</v>
      </c>
    </row>
    <row r="17" spans="1:14" s="4" customFormat="1" ht="20.100000000000001" customHeight="1">
      <c r="A17" s="9" t="s">
        <v>14</v>
      </c>
      <c r="B17" s="22">
        <v>0</v>
      </c>
      <c r="C17" s="22">
        <v>9</v>
      </c>
      <c r="D17" s="22">
        <v>19</v>
      </c>
      <c r="E17" s="22">
        <v>0</v>
      </c>
      <c r="F17" s="22">
        <v>0</v>
      </c>
      <c r="G17" s="22">
        <v>2</v>
      </c>
      <c r="H17" s="22">
        <v>0</v>
      </c>
      <c r="I17" s="22">
        <v>0</v>
      </c>
      <c r="J17" s="22">
        <v>2</v>
      </c>
      <c r="K17" s="22">
        <f>SUM(B17:J17)</f>
        <v>32</v>
      </c>
    </row>
    <row r="18" spans="1:14" s="4" customFormat="1" ht="20.100000000000001" customHeight="1">
      <c r="A18" s="10" t="s">
        <v>15</v>
      </c>
      <c r="B18" s="23">
        <v>0</v>
      </c>
      <c r="C18" s="23">
        <v>0</v>
      </c>
      <c r="D18" s="23">
        <v>67</v>
      </c>
      <c r="E18" s="23">
        <v>14</v>
      </c>
      <c r="F18" s="23">
        <v>0</v>
      </c>
      <c r="G18" s="23">
        <v>292</v>
      </c>
      <c r="H18" s="23">
        <v>4</v>
      </c>
      <c r="I18" s="23">
        <v>0</v>
      </c>
      <c r="J18" s="23">
        <v>3</v>
      </c>
      <c r="K18" s="23">
        <f>SUM(B18:J18)</f>
        <v>380</v>
      </c>
      <c r="N18" s="6"/>
    </row>
    <row r="19" spans="1:14" s="4" customFormat="1" ht="20.100000000000001" customHeight="1">
      <c r="A19" s="11" t="s">
        <v>16</v>
      </c>
      <c r="B19" s="24">
        <f>SUM(B14:B18)</f>
        <v>0</v>
      </c>
      <c r="C19" s="24">
        <f t="shared" ref="C19:K19" si="0">SUM(C14:C18)</f>
        <v>29</v>
      </c>
      <c r="D19" s="24">
        <f t="shared" si="0"/>
        <v>86</v>
      </c>
      <c r="E19" s="24">
        <f t="shared" si="0"/>
        <v>14</v>
      </c>
      <c r="F19" s="24">
        <f t="shared" si="0"/>
        <v>0</v>
      </c>
      <c r="G19" s="24">
        <f t="shared" si="0"/>
        <v>294</v>
      </c>
      <c r="H19" s="24">
        <f t="shared" si="0"/>
        <v>4</v>
      </c>
      <c r="I19" s="24">
        <f t="shared" si="0"/>
        <v>0</v>
      </c>
      <c r="J19" s="24">
        <f t="shared" si="0"/>
        <v>8</v>
      </c>
      <c r="K19" s="24">
        <f t="shared" si="0"/>
        <v>435</v>
      </c>
      <c r="N19" s="3"/>
    </row>
    <row r="20" spans="1:14" s="4" customFormat="1" ht="20.100000000000001" customHeight="1">
      <c r="A20" s="8" t="s">
        <v>17</v>
      </c>
      <c r="B20" s="21">
        <v>0</v>
      </c>
      <c r="C20" s="21">
        <v>0</v>
      </c>
      <c r="D20" s="21">
        <v>57</v>
      </c>
      <c r="E20" s="21">
        <v>35</v>
      </c>
      <c r="F20" s="21">
        <v>0</v>
      </c>
      <c r="G20" s="21">
        <v>116</v>
      </c>
      <c r="H20" s="21">
        <v>11</v>
      </c>
      <c r="I20" s="21">
        <v>0</v>
      </c>
      <c r="J20" s="21">
        <v>2</v>
      </c>
      <c r="K20" s="21">
        <f>SUM(B20:J20)</f>
        <v>221</v>
      </c>
      <c r="N20" s="6"/>
    </row>
    <row r="21" spans="1:14" s="4" customFormat="1" ht="20.100000000000001" customHeight="1">
      <c r="A21" s="9" t="s">
        <v>18</v>
      </c>
      <c r="B21" s="22">
        <v>0</v>
      </c>
      <c r="C21" s="22">
        <v>0</v>
      </c>
      <c r="D21" s="22">
        <v>10</v>
      </c>
      <c r="E21" s="22">
        <v>185</v>
      </c>
      <c r="F21" s="22">
        <v>0</v>
      </c>
      <c r="G21" s="22">
        <v>105</v>
      </c>
      <c r="H21" s="22">
        <v>25</v>
      </c>
      <c r="I21" s="22">
        <v>3</v>
      </c>
      <c r="J21" s="22">
        <v>7</v>
      </c>
      <c r="K21" s="22">
        <f>SUM(B21:J21)</f>
        <v>335</v>
      </c>
      <c r="N21" s="6"/>
    </row>
    <row r="22" spans="1:14" s="4" customFormat="1" ht="20.100000000000001" customHeight="1">
      <c r="A22" s="9" t="s">
        <v>19</v>
      </c>
      <c r="B22" s="22">
        <v>0</v>
      </c>
      <c r="C22" s="22">
        <v>0</v>
      </c>
      <c r="D22" s="22">
        <v>0</v>
      </c>
      <c r="E22" s="22">
        <v>162</v>
      </c>
      <c r="F22" s="22">
        <v>0</v>
      </c>
      <c r="G22" s="22">
        <v>458</v>
      </c>
      <c r="H22" s="22">
        <v>14</v>
      </c>
      <c r="I22" s="22">
        <v>2</v>
      </c>
      <c r="J22" s="22">
        <v>124</v>
      </c>
      <c r="K22" s="22">
        <f>SUM(B22:J22)</f>
        <v>760</v>
      </c>
      <c r="N22" s="6"/>
    </row>
    <row r="23" spans="1:14" s="4" customFormat="1" ht="20.100000000000001" customHeight="1">
      <c r="A23" s="10" t="s">
        <v>20</v>
      </c>
      <c r="B23" s="23">
        <v>0</v>
      </c>
      <c r="C23" s="23">
        <v>0</v>
      </c>
      <c r="D23" s="23">
        <v>0</v>
      </c>
      <c r="E23" s="23">
        <v>25</v>
      </c>
      <c r="F23" s="23">
        <v>0</v>
      </c>
      <c r="G23" s="23">
        <v>178</v>
      </c>
      <c r="H23" s="23">
        <v>62</v>
      </c>
      <c r="I23" s="23">
        <v>3</v>
      </c>
      <c r="J23" s="23">
        <v>257</v>
      </c>
      <c r="K23" s="23">
        <f>SUM(B23:J23)</f>
        <v>525</v>
      </c>
      <c r="N23" s="6"/>
    </row>
    <row r="24" spans="1:14" s="4" customFormat="1" ht="20.100000000000001" customHeight="1">
      <c r="A24" s="11" t="s">
        <v>21</v>
      </c>
      <c r="B24" s="24">
        <f>SUM(B20:B23)</f>
        <v>0</v>
      </c>
      <c r="C24" s="24">
        <f t="shared" ref="C24:K24" si="1">SUM(C20:C23)</f>
        <v>0</v>
      </c>
      <c r="D24" s="24">
        <f t="shared" si="1"/>
        <v>67</v>
      </c>
      <c r="E24" s="24">
        <f t="shared" si="1"/>
        <v>407</v>
      </c>
      <c r="F24" s="24">
        <f t="shared" si="1"/>
        <v>0</v>
      </c>
      <c r="G24" s="24">
        <f t="shared" si="1"/>
        <v>857</v>
      </c>
      <c r="H24" s="24">
        <f t="shared" si="1"/>
        <v>112</v>
      </c>
      <c r="I24" s="24">
        <f t="shared" si="1"/>
        <v>8</v>
      </c>
      <c r="J24" s="24">
        <f t="shared" si="1"/>
        <v>390</v>
      </c>
      <c r="K24" s="24">
        <f t="shared" si="1"/>
        <v>1841</v>
      </c>
      <c r="N24" s="6"/>
    </row>
    <row r="25" spans="1:14" s="4" customFormat="1" ht="20.100000000000001" customHeight="1">
      <c r="A25" s="8" t="s">
        <v>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21</v>
      </c>
      <c r="H25" s="21">
        <v>165</v>
      </c>
      <c r="I25" s="21">
        <v>0</v>
      </c>
      <c r="J25" s="21">
        <v>111</v>
      </c>
      <c r="K25" s="21">
        <f>SUM(B25:J25)</f>
        <v>297</v>
      </c>
      <c r="N25" s="6"/>
    </row>
    <row r="26" spans="1:14" s="4" customFormat="1" ht="20.100000000000001" customHeight="1">
      <c r="A26" s="9" t="s">
        <v>23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61</v>
      </c>
      <c r="H26" s="22">
        <v>62</v>
      </c>
      <c r="I26" s="22">
        <v>1</v>
      </c>
      <c r="J26" s="22">
        <v>347</v>
      </c>
      <c r="K26" s="22">
        <f>SUM(B26:J26)</f>
        <v>471</v>
      </c>
      <c r="N26" s="6"/>
    </row>
    <row r="27" spans="1:14" s="4" customFormat="1" ht="20.100000000000001" customHeight="1">
      <c r="A27" s="9" t="s">
        <v>24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17</v>
      </c>
      <c r="H27" s="22">
        <v>15</v>
      </c>
      <c r="I27" s="22">
        <v>0</v>
      </c>
      <c r="J27" s="22">
        <v>96</v>
      </c>
      <c r="K27" s="22">
        <f>SUM(B27:J27)</f>
        <v>128</v>
      </c>
      <c r="N27" s="6"/>
    </row>
    <row r="28" spans="1:14" s="4" customFormat="1" ht="20.100000000000001" customHeight="1">
      <c r="A28" s="10" t="s">
        <v>25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3</v>
      </c>
      <c r="H28" s="23">
        <v>6</v>
      </c>
      <c r="I28" s="23">
        <v>0</v>
      </c>
      <c r="J28" s="23">
        <v>190</v>
      </c>
      <c r="K28" s="23">
        <f>SUM(B28:J28)</f>
        <v>199</v>
      </c>
      <c r="N28" s="6"/>
    </row>
    <row r="29" spans="1:14" s="4" customFormat="1" ht="20.100000000000001" customHeight="1">
      <c r="A29" s="11" t="s">
        <v>26</v>
      </c>
      <c r="B29" s="24">
        <f>SUM(B25:B28)</f>
        <v>0</v>
      </c>
      <c r="C29" s="24">
        <f t="shared" ref="C29:K29" si="2">SUM(C25:C28)</f>
        <v>0</v>
      </c>
      <c r="D29" s="24">
        <f t="shared" si="2"/>
        <v>0</v>
      </c>
      <c r="E29" s="24">
        <f t="shared" si="2"/>
        <v>0</v>
      </c>
      <c r="F29" s="24">
        <f t="shared" si="2"/>
        <v>0</v>
      </c>
      <c r="G29" s="24">
        <f t="shared" si="2"/>
        <v>102</v>
      </c>
      <c r="H29" s="24">
        <f t="shared" si="2"/>
        <v>248</v>
      </c>
      <c r="I29" s="24">
        <f t="shared" si="2"/>
        <v>1</v>
      </c>
      <c r="J29" s="24">
        <f t="shared" si="2"/>
        <v>744</v>
      </c>
      <c r="K29" s="24">
        <f t="shared" si="2"/>
        <v>1095</v>
      </c>
      <c r="N29" s="6"/>
    </row>
    <row r="30" spans="1:14" s="4" customFormat="1" ht="20.100000000000001" customHeight="1">
      <c r="A30" s="8" t="s">
        <v>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11</v>
      </c>
      <c r="K30" s="21">
        <f>SUM(B30:J30)</f>
        <v>11</v>
      </c>
      <c r="N30" s="6"/>
    </row>
    <row r="31" spans="1:14" s="4" customFormat="1" ht="20.100000000000001" customHeight="1">
      <c r="A31" s="9" t="s">
        <v>28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21</v>
      </c>
      <c r="K31" s="22">
        <f>SUM(B31:J31)</f>
        <v>21</v>
      </c>
      <c r="N31" s="6"/>
    </row>
    <row r="32" spans="1:14" s="4" customFormat="1" ht="20.100000000000001" customHeight="1">
      <c r="A32" s="9" t="s">
        <v>29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f>SUM(B32:J32)</f>
        <v>0</v>
      </c>
      <c r="N32" s="6"/>
    </row>
    <row r="33" spans="1:14" s="4" customFormat="1" ht="20.100000000000001" customHeight="1">
      <c r="A33" s="10" t="s">
        <v>30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8</v>
      </c>
      <c r="K33" s="23">
        <f>SUM(B33:J33)</f>
        <v>8</v>
      </c>
      <c r="N33" s="6"/>
    </row>
    <row r="34" spans="1:14" s="4" customFormat="1" ht="20.100000000000001" customHeight="1">
      <c r="A34" s="11" t="s">
        <v>31</v>
      </c>
      <c r="B34" s="24">
        <f>SUM(B30:B33)</f>
        <v>0</v>
      </c>
      <c r="C34" s="24">
        <f t="shared" ref="C34:K34" si="3">SUM(C30:C33)</f>
        <v>0</v>
      </c>
      <c r="D34" s="24">
        <f t="shared" si="3"/>
        <v>0</v>
      </c>
      <c r="E34" s="24">
        <f t="shared" si="3"/>
        <v>0</v>
      </c>
      <c r="F34" s="24">
        <f t="shared" si="3"/>
        <v>0</v>
      </c>
      <c r="G34" s="24">
        <f t="shared" si="3"/>
        <v>0</v>
      </c>
      <c r="H34" s="24">
        <f t="shared" si="3"/>
        <v>0</v>
      </c>
      <c r="I34" s="24">
        <f t="shared" si="3"/>
        <v>0</v>
      </c>
      <c r="J34" s="24">
        <f t="shared" si="3"/>
        <v>40</v>
      </c>
      <c r="K34" s="24">
        <f t="shared" si="3"/>
        <v>40</v>
      </c>
    </row>
    <row r="35" spans="1:14" s="4" customFormat="1" ht="22.5" customHeight="1">
      <c r="A35" s="11" t="s">
        <v>32</v>
      </c>
      <c r="B35" s="24">
        <f t="shared" ref="B35:K35" si="4">SUM(B34,B29,B24,B19)</f>
        <v>0</v>
      </c>
      <c r="C35" s="24">
        <f t="shared" si="4"/>
        <v>29</v>
      </c>
      <c r="D35" s="24">
        <f t="shared" si="4"/>
        <v>153</v>
      </c>
      <c r="E35" s="24">
        <f t="shared" si="4"/>
        <v>421</v>
      </c>
      <c r="F35" s="24">
        <f t="shared" si="4"/>
        <v>0</v>
      </c>
      <c r="G35" s="24">
        <f t="shared" si="4"/>
        <v>1253</v>
      </c>
      <c r="H35" s="24">
        <f t="shared" si="4"/>
        <v>364</v>
      </c>
      <c r="I35" s="24">
        <f t="shared" si="4"/>
        <v>9</v>
      </c>
      <c r="J35" s="24">
        <f t="shared" si="4"/>
        <v>1182</v>
      </c>
      <c r="K35" s="24">
        <f t="shared" si="4"/>
        <v>3411</v>
      </c>
      <c r="N35" s="6"/>
    </row>
    <row r="36" spans="1:14" s="4" customFormat="1">
      <c r="A36" s="7"/>
      <c r="B36" s="12"/>
      <c r="C36" s="12"/>
      <c r="D36" s="12"/>
      <c r="E36" s="12"/>
      <c r="F36" s="12"/>
      <c r="G36" s="12"/>
      <c r="H36" s="12"/>
      <c r="I36" s="12"/>
      <c r="J36" s="12"/>
      <c r="K36" s="12"/>
      <c r="N36" s="6"/>
    </row>
    <row r="37" spans="1:14" s="4" customFormat="1">
      <c r="A37" s="7"/>
      <c r="B37" s="12"/>
      <c r="C37" s="12"/>
      <c r="D37" s="12"/>
      <c r="E37" s="12"/>
      <c r="F37" s="12"/>
      <c r="G37" s="12"/>
      <c r="H37" s="12"/>
      <c r="I37" s="12"/>
      <c r="J37" s="12"/>
      <c r="K37" s="12"/>
      <c r="N37" s="6"/>
    </row>
    <row r="38" spans="1:14" s="4" customFormat="1" ht="15" customHeight="1">
      <c r="A38" s="7"/>
      <c r="B38" s="12"/>
      <c r="C38" s="12"/>
      <c r="D38" s="12"/>
      <c r="E38" s="12"/>
      <c r="F38" s="12"/>
      <c r="G38" s="12"/>
      <c r="H38" s="32" t="s">
        <v>47</v>
      </c>
      <c r="I38" s="32"/>
      <c r="J38" s="32"/>
      <c r="K38" s="32"/>
      <c r="N38" s="6"/>
    </row>
    <row r="39" spans="1:14" s="4" customFormat="1">
      <c r="A39" s="7"/>
      <c r="B39" s="7"/>
      <c r="C39" s="7"/>
      <c r="D39" s="7"/>
      <c r="E39" s="7"/>
      <c r="F39" s="7"/>
      <c r="G39" s="7"/>
      <c r="H39" s="13"/>
      <c r="I39" s="25"/>
      <c r="J39" s="7"/>
      <c r="K39" s="7"/>
      <c r="N39" s="6"/>
    </row>
    <row r="40" spans="1:14" s="4" customFormat="1">
      <c r="A40" s="7"/>
      <c r="B40" s="7"/>
      <c r="C40" s="7"/>
      <c r="D40" s="7"/>
      <c r="E40" s="7"/>
      <c r="F40" s="7"/>
      <c r="G40" s="7"/>
      <c r="H40" s="15"/>
      <c r="I40" s="28" t="s">
        <v>39</v>
      </c>
      <c r="J40" s="28"/>
      <c r="K40" s="7"/>
      <c r="N40" s="6"/>
    </row>
    <row r="41" spans="1:14" s="4" customFormat="1">
      <c r="A41" s="7"/>
      <c r="B41" s="7"/>
      <c r="C41" s="7"/>
      <c r="D41" s="7"/>
      <c r="E41" s="7"/>
      <c r="F41" s="7"/>
      <c r="G41" s="7"/>
      <c r="H41" s="17"/>
      <c r="I41" s="16"/>
      <c r="J41" s="7"/>
      <c r="K41" s="7"/>
      <c r="N41" s="6"/>
    </row>
    <row r="42" spans="1:14" s="4" customFormat="1">
      <c r="A42" s="7"/>
      <c r="B42" s="7"/>
      <c r="C42" s="7"/>
      <c r="D42" s="7"/>
      <c r="E42" s="7"/>
      <c r="F42" s="7"/>
      <c r="G42" s="7"/>
      <c r="H42" s="17"/>
      <c r="I42" s="26"/>
      <c r="J42" s="7"/>
      <c r="K42" s="7"/>
      <c r="N42" s="6"/>
    </row>
    <row r="43" spans="1:14" s="4" customFormat="1">
      <c r="A43" s="7"/>
      <c r="B43" s="7"/>
      <c r="C43" s="7"/>
      <c r="D43" s="7"/>
      <c r="E43" s="7"/>
      <c r="F43" s="7"/>
      <c r="G43" s="7"/>
      <c r="H43" s="17"/>
      <c r="I43" s="26"/>
      <c r="J43" s="7"/>
      <c r="K43" s="7"/>
      <c r="N43" s="6"/>
    </row>
    <row r="44" spans="1:14" s="4" customFormat="1">
      <c r="A44" s="7"/>
      <c r="B44" s="7"/>
      <c r="C44" s="7"/>
      <c r="D44" s="7"/>
      <c r="E44" s="7"/>
      <c r="F44" s="7"/>
      <c r="G44" s="7"/>
      <c r="H44" s="17"/>
      <c r="I44" s="26"/>
      <c r="J44" s="7"/>
      <c r="K44" s="7"/>
      <c r="N44" s="6"/>
    </row>
    <row r="45" spans="1:14" s="4" customFormat="1">
      <c r="A45" s="7"/>
      <c r="B45" s="7"/>
      <c r="C45" s="7"/>
      <c r="D45" s="7"/>
      <c r="E45" s="7"/>
      <c r="F45" s="7"/>
      <c r="G45" s="7"/>
      <c r="H45" s="17"/>
      <c r="I45" s="26"/>
      <c r="J45" s="7"/>
      <c r="K45" s="7"/>
      <c r="N45" s="6"/>
    </row>
    <row r="46" spans="1:14" s="4" customFormat="1">
      <c r="A46" s="7"/>
      <c r="B46" s="7"/>
      <c r="C46" s="7"/>
      <c r="D46" s="7"/>
      <c r="E46" s="7"/>
      <c r="F46" s="7"/>
      <c r="G46" s="7"/>
      <c r="H46" s="17"/>
      <c r="I46" s="28" t="s">
        <v>38</v>
      </c>
      <c r="J46" s="28"/>
      <c r="K46" s="7"/>
      <c r="N46" s="6"/>
    </row>
    <row r="47" spans="1:14" s="4" customFormat="1">
      <c r="A47" s="7"/>
      <c r="B47" s="7"/>
      <c r="C47" s="7"/>
      <c r="D47" s="7"/>
      <c r="E47" s="7"/>
      <c r="F47" s="7"/>
      <c r="G47" s="7"/>
      <c r="H47" s="13"/>
      <c r="I47" s="18"/>
      <c r="J47" s="7"/>
      <c r="K47" s="7"/>
      <c r="N47" s="6"/>
    </row>
    <row r="48" spans="1:14">
      <c r="N48" s="2"/>
    </row>
    <row r="49" spans="14:14">
      <c r="N49" s="2"/>
    </row>
  </sheetData>
  <mergeCells count="17">
    <mergeCell ref="A7:K7"/>
    <mergeCell ref="A8:K8"/>
    <mergeCell ref="A9:K9"/>
    <mergeCell ref="A11:A13"/>
    <mergeCell ref="B11:F11"/>
    <mergeCell ref="G11:J11"/>
    <mergeCell ref="K11:K13"/>
    <mergeCell ref="B12:B13"/>
    <mergeCell ref="C12:C13"/>
    <mergeCell ref="D12:D13"/>
    <mergeCell ref="I46:J46"/>
    <mergeCell ref="E12:E13"/>
    <mergeCell ref="F12:F13"/>
    <mergeCell ref="G12:I12"/>
    <mergeCell ref="J12:J13"/>
    <mergeCell ref="H38:K38"/>
    <mergeCell ref="I40:J40"/>
  </mergeCells>
  <printOptions horizontalCentered="1"/>
  <pageMargins left="0" right="0" top="0.74803149606299202" bottom="0.74803149606299202" header="0.511811023622047" footer="0.511811023622047"/>
  <pageSetup paperSize="256" scale="70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49"/>
  <sheetViews>
    <sheetView view="pageBreakPreview" zoomScale="85" zoomScaleSheetLayoutView="85" workbookViewId="0">
      <selection activeCell="G31" sqref="G31"/>
    </sheetView>
  </sheetViews>
  <sheetFormatPr defaultRowHeight="12.75"/>
  <cols>
    <col min="1" max="1" width="23.5703125" style="19" customWidth="1"/>
    <col min="2" max="5" width="9.85546875" style="19" customWidth="1"/>
    <col min="6" max="6" width="8.28515625" style="19" customWidth="1"/>
    <col min="7" max="7" width="11.42578125" style="19" customWidth="1"/>
    <col min="8" max="8" width="13.28515625" style="19" customWidth="1"/>
    <col min="9" max="10" width="11.42578125" style="19" customWidth="1"/>
    <col min="11" max="11" width="16.5703125" style="19" customWidth="1"/>
    <col min="12" max="12" width="9.140625" style="1"/>
    <col min="13" max="13" width="20.85546875" style="1" customWidth="1"/>
    <col min="14" max="258" width="9.140625" style="1"/>
    <col min="259" max="259" width="23.5703125" style="1" customWidth="1"/>
    <col min="260" max="264" width="6.7109375" style="1" customWidth="1"/>
    <col min="265" max="265" width="10.85546875" style="1" customWidth="1"/>
    <col min="266" max="266" width="6.7109375" style="1" customWidth="1"/>
    <col min="267" max="514" width="9.140625" style="1"/>
    <col min="515" max="515" width="23.5703125" style="1" customWidth="1"/>
    <col min="516" max="520" width="6.7109375" style="1" customWidth="1"/>
    <col min="521" max="521" width="10.85546875" style="1" customWidth="1"/>
    <col min="522" max="522" width="6.7109375" style="1" customWidth="1"/>
    <col min="523" max="770" width="9.140625" style="1"/>
    <col min="771" max="771" width="23.5703125" style="1" customWidth="1"/>
    <col min="772" max="776" width="6.7109375" style="1" customWidth="1"/>
    <col min="777" max="777" width="10.85546875" style="1" customWidth="1"/>
    <col min="778" max="778" width="6.7109375" style="1" customWidth="1"/>
    <col min="779" max="1026" width="9.140625" style="1"/>
    <col min="1027" max="1027" width="23.5703125" style="1" customWidth="1"/>
    <col min="1028" max="1032" width="6.7109375" style="1" customWidth="1"/>
    <col min="1033" max="1033" width="10.85546875" style="1" customWidth="1"/>
    <col min="1034" max="1034" width="6.7109375" style="1" customWidth="1"/>
    <col min="1035" max="1282" width="9.140625" style="1"/>
    <col min="1283" max="1283" width="23.5703125" style="1" customWidth="1"/>
    <col min="1284" max="1288" width="6.7109375" style="1" customWidth="1"/>
    <col min="1289" max="1289" width="10.85546875" style="1" customWidth="1"/>
    <col min="1290" max="1290" width="6.7109375" style="1" customWidth="1"/>
    <col min="1291" max="1538" width="9.140625" style="1"/>
    <col min="1539" max="1539" width="23.5703125" style="1" customWidth="1"/>
    <col min="1540" max="1544" width="6.7109375" style="1" customWidth="1"/>
    <col min="1545" max="1545" width="10.85546875" style="1" customWidth="1"/>
    <col min="1546" max="1546" width="6.7109375" style="1" customWidth="1"/>
    <col min="1547" max="1794" width="9.140625" style="1"/>
    <col min="1795" max="1795" width="23.5703125" style="1" customWidth="1"/>
    <col min="1796" max="1800" width="6.7109375" style="1" customWidth="1"/>
    <col min="1801" max="1801" width="10.85546875" style="1" customWidth="1"/>
    <col min="1802" max="1802" width="6.7109375" style="1" customWidth="1"/>
    <col min="1803" max="2050" width="9.140625" style="1"/>
    <col min="2051" max="2051" width="23.5703125" style="1" customWidth="1"/>
    <col min="2052" max="2056" width="6.7109375" style="1" customWidth="1"/>
    <col min="2057" max="2057" width="10.85546875" style="1" customWidth="1"/>
    <col min="2058" max="2058" width="6.7109375" style="1" customWidth="1"/>
    <col min="2059" max="2306" width="9.140625" style="1"/>
    <col min="2307" max="2307" width="23.5703125" style="1" customWidth="1"/>
    <col min="2308" max="2312" width="6.7109375" style="1" customWidth="1"/>
    <col min="2313" max="2313" width="10.85546875" style="1" customWidth="1"/>
    <col min="2314" max="2314" width="6.7109375" style="1" customWidth="1"/>
    <col min="2315" max="2562" width="9.140625" style="1"/>
    <col min="2563" max="2563" width="23.5703125" style="1" customWidth="1"/>
    <col min="2564" max="2568" width="6.7109375" style="1" customWidth="1"/>
    <col min="2569" max="2569" width="10.85546875" style="1" customWidth="1"/>
    <col min="2570" max="2570" width="6.7109375" style="1" customWidth="1"/>
    <col min="2571" max="2818" width="9.140625" style="1"/>
    <col min="2819" max="2819" width="23.5703125" style="1" customWidth="1"/>
    <col min="2820" max="2824" width="6.7109375" style="1" customWidth="1"/>
    <col min="2825" max="2825" width="10.85546875" style="1" customWidth="1"/>
    <col min="2826" max="2826" width="6.7109375" style="1" customWidth="1"/>
    <col min="2827" max="3074" width="9.140625" style="1"/>
    <col min="3075" max="3075" width="23.5703125" style="1" customWidth="1"/>
    <col min="3076" max="3080" width="6.7109375" style="1" customWidth="1"/>
    <col min="3081" max="3081" width="10.85546875" style="1" customWidth="1"/>
    <col min="3082" max="3082" width="6.7109375" style="1" customWidth="1"/>
    <col min="3083" max="3330" width="9.140625" style="1"/>
    <col min="3331" max="3331" width="23.5703125" style="1" customWidth="1"/>
    <col min="3332" max="3336" width="6.7109375" style="1" customWidth="1"/>
    <col min="3337" max="3337" width="10.85546875" style="1" customWidth="1"/>
    <col min="3338" max="3338" width="6.7109375" style="1" customWidth="1"/>
    <col min="3339" max="3586" width="9.140625" style="1"/>
    <col min="3587" max="3587" width="23.5703125" style="1" customWidth="1"/>
    <col min="3588" max="3592" width="6.7109375" style="1" customWidth="1"/>
    <col min="3593" max="3593" width="10.85546875" style="1" customWidth="1"/>
    <col min="3594" max="3594" width="6.7109375" style="1" customWidth="1"/>
    <col min="3595" max="3842" width="9.140625" style="1"/>
    <col min="3843" max="3843" width="23.5703125" style="1" customWidth="1"/>
    <col min="3844" max="3848" width="6.7109375" style="1" customWidth="1"/>
    <col min="3849" max="3849" width="10.85546875" style="1" customWidth="1"/>
    <col min="3850" max="3850" width="6.7109375" style="1" customWidth="1"/>
    <col min="3851" max="4098" width="9.140625" style="1"/>
    <col min="4099" max="4099" width="23.5703125" style="1" customWidth="1"/>
    <col min="4100" max="4104" width="6.7109375" style="1" customWidth="1"/>
    <col min="4105" max="4105" width="10.85546875" style="1" customWidth="1"/>
    <col min="4106" max="4106" width="6.7109375" style="1" customWidth="1"/>
    <col min="4107" max="4354" width="9.140625" style="1"/>
    <col min="4355" max="4355" width="23.5703125" style="1" customWidth="1"/>
    <col min="4356" max="4360" width="6.7109375" style="1" customWidth="1"/>
    <col min="4361" max="4361" width="10.85546875" style="1" customWidth="1"/>
    <col min="4362" max="4362" width="6.7109375" style="1" customWidth="1"/>
    <col min="4363" max="4610" width="9.140625" style="1"/>
    <col min="4611" max="4611" width="23.5703125" style="1" customWidth="1"/>
    <col min="4612" max="4616" width="6.7109375" style="1" customWidth="1"/>
    <col min="4617" max="4617" width="10.85546875" style="1" customWidth="1"/>
    <col min="4618" max="4618" width="6.7109375" style="1" customWidth="1"/>
    <col min="4619" max="4866" width="9.140625" style="1"/>
    <col min="4867" max="4867" width="23.5703125" style="1" customWidth="1"/>
    <col min="4868" max="4872" width="6.7109375" style="1" customWidth="1"/>
    <col min="4873" max="4873" width="10.85546875" style="1" customWidth="1"/>
    <col min="4874" max="4874" width="6.7109375" style="1" customWidth="1"/>
    <col min="4875" max="5122" width="9.140625" style="1"/>
    <col min="5123" max="5123" width="23.5703125" style="1" customWidth="1"/>
    <col min="5124" max="5128" width="6.7109375" style="1" customWidth="1"/>
    <col min="5129" max="5129" width="10.85546875" style="1" customWidth="1"/>
    <col min="5130" max="5130" width="6.7109375" style="1" customWidth="1"/>
    <col min="5131" max="5378" width="9.140625" style="1"/>
    <col min="5379" max="5379" width="23.5703125" style="1" customWidth="1"/>
    <col min="5380" max="5384" width="6.7109375" style="1" customWidth="1"/>
    <col min="5385" max="5385" width="10.85546875" style="1" customWidth="1"/>
    <col min="5386" max="5386" width="6.7109375" style="1" customWidth="1"/>
    <col min="5387" max="5634" width="9.140625" style="1"/>
    <col min="5635" max="5635" width="23.5703125" style="1" customWidth="1"/>
    <col min="5636" max="5640" width="6.7109375" style="1" customWidth="1"/>
    <col min="5641" max="5641" width="10.85546875" style="1" customWidth="1"/>
    <col min="5642" max="5642" width="6.7109375" style="1" customWidth="1"/>
    <col min="5643" max="5890" width="9.140625" style="1"/>
    <col min="5891" max="5891" width="23.5703125" style="1" customWidth="1"/>
    <col min="5892" max="5896" width="6.7109375" style="1" customWidth="1"/>
    <col min="5897" max="5897" width="10.85546875" style="1" customWidth="1"/>
    <col min="5898" max="5898" width="6.7109375" style="1" customWidth="1"/>
    <col min="5899" max="6146" width="9.140625" style="1"/>
    <col min="6147" max="6147" width="23.5703125" style="1" customWidth="1"/>
    <col min="6148" max="6152" width="6.7109375" style="1" customWidth="1"/>
    <col min="6153" max="6153" width="10.85546875" style="1" customWidth="1"/>
    <col min="6154" max="6154" width="6.7109375" style="1" customWidth="1"/>
    <col min="6155" max="6402" width="9.140625" style="1"/>
    <col min="6403" max="6403" width="23.5703125" style="1" customWidth="1"/>
    <col min="6404" max="6408" width="6.7109375" style="1" customWidth="1"/>
    <col min="6409" max="6409" width="10.85546875" style="1" customWidth="1"/>
    <col min="6410" max="6410" width="6.7109375" style="1" customWidth="1"/>
    <col min="6411" max="6658" width="9.140625" style="1"/>
    <col min="6659" max="6659" width="23.5703125" style="1" customWidth="1"/>
    <col min="6660" max="6664" width="6.7109375" style="1" customWidth="1"/>
    <col min="6665" max="6665" width="10.85546875" style="1" customWidth="1"/>
    <col min="6666" max="6666" width="6.7109375" style="1" customWidth="1"/>
    <col min="6667" max="6914" width="9.140625" style="1"/>
    <col min="6915" max="6915" width="23.5703125" style="1" customWidth="1"/>
    <col min="6916" max="6920" width="6.7109375" style="1" customWidth="1"/>
    <col min="6921" max="6921" width="10.85546875" style="1" customWidth="1"/>
    <col min="6922" max="6922" width="6.7109375" style="1" customWidth="1"/>
    <col min="6923" max="7170" width="9.140625" style="1"/>
    <col min="7171" max="7171" width="23.5703125" style="1" customWidth="1"/>
    <col min="7172" max="7176" width="6.7109375" style="1" customWidth="1"/>
    <col min="7177" max="7177" width="10.85546875" style="1" customWidth="1"/>
    <col min="7178" max="7178" width="6.7109375" style="1" customWidth="1"/>
    <col min="7179" max="7426" width="9.140625" style="1"/>
    <col min="7427" max="7427" width="23.5703125" style="1" customWidth="1"/>
    <col min="7428" max="7432" width="6.7109375" style="1" customWidth="1"/>
    <col min="7433" max="7433" width="10.85546875" style="1" customWidth="1"/>
    <col min="7434" max="7434" width="6.7109375" style="1" customWidth="1"/>
    <col min="7435" max="7682" width="9.140625" style="1"/>
    <col min="7683" max="7683" width="23.5703125" style="1" customWidth="1"/>
    <col min="7684" max="7688" width="6.7109375" style="1" customWidth="1"/>
    <col min="7689" max="7689" width="10.85546875" style="1" customWidth="1"/>
    <col min="7690" max="7690" width="6.7109375" style="1" customWidth="1"/>
    <col min="7691" max="7938" width="9.140625" style="1"/>
    <col min="7939" max="7939" width="23.5703125" style="1" customWidth="1"/>
    <col min="7940" max="7944" width="6.7109375" style="1" customWidth="1"/>
    <col min="7945" max="7945" width="10.85546875" style="1" customWidth="1"/>
    <col min="7946" max="7946" width="6.7109375" style="1" customWidth="1"/>
    <col min="7947" max="8194" width="9.140625" style="1"/>
    <col min="8195" max="8195" width="23.5703125" style="1" customWidth="1"/>
    <col min="8196" max="8200" width="6.7109375" style="1" customWidth="1"/>
    <col min="8201" max="8201" width="10.85546875" style="1" customWidth="1"/>
    <col min="8202" max="8202" width="6.7109375" style="1" customWidth="1"/>
    <col min="8203" max="8450" width="9.140625" style="1"/>
    <col min="8451" max="8451" width="23.5703125" style="1" customWidth="1"/>
    <col min="8452" max="8456" width="6.7109375" style="1" customWidth="1"/>
    <col min="8457" max="8457" width="10.85546875" style="1" customWidth="1"/>
    <col min="8458" max="8458" width="6.7109375" style="1" customWidth="1"/>
    <col min="8459" max="8706" width="9.140625" style="1"/>
    <col min="8707" max="8707" width="23.5703125" style="1" customWidth="1"/>
    <col min="8708" max="8712" width="6.7109375" style="1" customWidth="1"/>
    <col min="8713" max="8713" width="10.85546875" style="1" customWidth="1"/>
    <col min="8714" max="8714" width="6.7109375" style="1" customWidth="1"/>
    <col min="8715" max="8962" width="9.140625" style="1"/>
    <col min="8963" max="8963" width="23.5703125" style="1" customWidth="1"/>
    <col min="8964" max="8968" width="6.7109375" style="1" customWidth="1"/>
    <col min="8969" max="8969" width="10.85546875" style="1" customWidth="1"/>
    <col min="8970" max="8970" width="6.7109375" style="1" customWidth="1"/>
    <col min="8971" max="9218" width="9.140625" style="1"/>
    <col min="9219" max="9219" width="23.5703125" style="1" customWidth="1"/>
    <col min="9220" max="9224" width="6.7109375" style="1" customWidth="1"/>
    <col min="9225" max="9225" width="10.85546875" style="1" customWidth="1"/>
    <col min="9226" max="9226" width="6.7109375" style="1" customWidth="1"/>
    <col min="9227" max="9474" width="9.140625" style="1"/>
    <col min="9475" max="9475" width="23.5703125" style="1" customWidth="1"/>
    <col min="9476" max="9480" width="6.7109375" style="1" customWidth="1"/>
    <col min="9481" max="9481" width="10.85546875" style="1" customWidth="1"/>
    <col min="9482" max="9482" width="6.7109375" style="1" customWidth="1"/>
    <col min="9483" max="9730" width="9.140625" style="1"/>
    <col min="9731" max="9731" width="23.5703125" style="1" customWidth="1"/>
    <col min="9732" max="9736" width="6.7109375" style="1" customWidth="1"/>
    <col min="9737" max="9737" width="10.85546875" style="1" customWidth="1"/>
    <col min="9738" max="9738" width="6.7109375" style="1" customWidth="1"/>
    <col min="9739" max="9986" width="9.140625" style="1"/>
    <col min="9987" max="9987" width="23.5703125" style="1" customWidth="1"/>
    <col min="9988" max="9992" width="6.7109375" style="1" customWidth="1"/>
    <col min="9993" max="9993" width="10.85546875" style="1" customWidth="1"/>
    <col min="9994" max="9994" width="6.7109375" style="1" customWidth="1"/>
    <col min="9995" max="10242" width="9.140625" style="1"/>
    <col min="10243" max="10243" width="23.5703125" style="1" customWidth="1"/>
    <col min="10244" max="10248" width="6.7109375" style="1" customWidth="1"/>
    <col min="10249" max="10249" width="10.85546875" style="1" customWidth="1"/>
    <col min="10250" max="10250" width="6.7109375" style="1" customWidth="1"/>
    <col min="10251" max="10498" width="9.140625" style="1"/>
    <col min="10499" max="10499" width="23.5703125" style="1" customWidth="1"/>
    <col min="10500" max="10504" width="6.7109375" style="1" customWidth="1"/>
    <col min="10505" max="10505" width="10.85546875" style="1" customWidth="1"/>
    <col min="10506" max="10506" width="6.7109375" style="1" customWidth="1"/>
    <col min="10507" max="10754" width="9.140625" style="1"/>
    <col min="10755" max="10755" width="23.5703125" style="1" customWidth="1"/>
    <col min="10756" max="10760" width="6.7109375" style="1" customWidth="1"/>
    <col min="10761" max="10761" width="10.85546875" style="1" customWidth="1"/>
    <col min="10762" max="10762" width="6.7109375" style="1" customWidth="1"/>
    <col min="10763" max="11010" width="9.140625" style="1"/>
    <col min="11011" max="11011" width="23.5703125" style="1" customWidth="1"/>
    <col min="11012" max="11016" width="6.7109375" style="1" customWidth="1"/>
    <col min="11017" max="11017" width="10.85546875" style="1" customWidth="1"/>
    <col min="11018" max="11018" width="6.7109375" style="1" customWidth="1"/>
    <col min="11019" max="11266" width="9.140625" style="1"/>
    <col min="11267" max="11267" width="23.5703125" style="1" customWidth="1"/>
    <col min="11268" max="11272" width="6.7109375" style="1" customWidth="1"/>
    <col min="11273" max="11273" width="10.85546875" style="1" customWidth="1"/>
    <col min="11274" max="11274" width="6.7109375" style="1" customWidth="1"/>
    <col min="11275" max="11522" width="9.140625" style="1"/>
    <col min="11523" max="11523" width="23.5703125" style="1" customWidth="1"/>
    <col min="11524" max="11528" width="6.7109375" style="1" customWidth="1"/>
    <col min="11529" max="11529" width="10.85546875" style="1" customWidth="1"/>
    <col min="11530" max="11530" width="6.7109375" style="1" customWidth="1"/>
    <col min="11531" max="11778" width="9.140625" style="1"/>
    <col min="11779" max="11779" width="23.5703125" style="1" customWidth="1"/>
    <col min="11780" max="11784" width="6.7109375" style="1" customWidth="1"/>
    <col min="11785" max="11785" width="10.85546875" style="1" customWidth="1"/>
    <col min="11786" max="11786" width="6.7109375" style="1" customWidth="1"/>
    <col min="11787" max="12034" width="9.140625" style="1"/>
    <col min="12035" max="12035" width="23.5703125" style="1" customWidth="1"/>
    <col min="12036" max="12040" width="6.7109375" style="1" customWidth="1"/>
    <col min="12041" max="12041" width="10.85546875" style="1" customWidth="1"/>
    <col min="12042" max="12042" width="6.7109375" style="1" customWidth="1"/>
    <col min="12043" max="12290" width="9.140625" style="1"/>
    <col min="12291" max="12291" width="23.5703125" style="1" customWidth="1"/>
    <col min="12292" max="12296" width="6.7109375" style="1" customWidth="1"/>
    <col min="12297" max="12297" width="10.85546875" style="1" customWidth="1"/>
    <col min="12298" max="12298" width="6.7109375" style="1" customWidth="1"/>
    <col min="12299" max="12546" width="9.140625" style="1"/>
    <col min="12547" max="12547" width="23.5703125" style="1" customWidth="1"/>
    <col min="12548" max="12552" width="6.7109375" style="1" customWidth="1"/>
    <col min="12553" max="12553" width="10.85546875" style="1" customWidth="1"/>
    <col min="12554" max="12554" width="6.7109375" style="1" customWidth="1"/>
    <col min="12555" max="12802" width="9.140625" style="1"/>
    <col min="12803" max="12803" width="23.5703125" style="1" customWidth="1"/>
    <col min="12804" max="12808" width="6.7109375" style="1" customWidth="1"/>
    <col min="12809" max="12809" width="10.85546875" style="1" customWidth="1"/>
    <col min="12810" max="12810" width="6.7109375" style="1" customWidth="1"/>
    <col min="12811" max="13058" width="9.140625" style="1"/>
    <col min="13059" max="13059" width="23.5703125" style="1" customWidth="1"/>
    <col min="13060" max="13064" width="6.7109375" style="1" customWidth="1"/>
    <col min="13065" max="13065" width="10.85546875" style="1" customWidth="1"/>
    <col min="13066" max="13066" width="6.7109375" style="1" customWidth="1"/>
    <col min="13067" max="13314" width="9.140625" style="1"/>
    <col min="13315" max="13315" width="23.5703125" style="1" customWidth="1"/>
    <col min="13316" max="13320" width="6.7109375" style="1" customWidth="1"/>
    <col min="13321" max="13321" width="10.85546875" style="1" customWidth="1"/>
    <col min="13322" max="13322" width="6.7109375" style="1" customWidth="1"/>
    <col min="13323" max="13570" width="9.140625" style="1"/>
    <col min="13571" max="13571" width="23.5703125" style="1" customWidth="1"/>
    <col min="13572" max="13576" width="6.7109375" style="1" customWidth="1"/>
    <col min="13577" max="13577" width="10.85546875" style="1" customWidth="1"/>
    <col min="13578" max="13578" width="6.7109375" style="1" customWidth="1"/>
    <col min="13579" max="13826" width="9.140625" style="1"/>
    <col min="13827" max="13827" width="23.5703125" style="1" customWidth="1"/>
    <col min="13828" max="13832" width="6.7109375" style="1" customWidth="1"/>
    <col min="13833" max="13833" width="10.85546875" style="1" customWidth="1"/>
    <col min="13834" max="13834" width="6.7109375" style="1" customWidth="1"/>
    <col min="13835" max="14082" width="9.140625" style="1"/>
    <col min="14083" max="14083" width="23.5703125" style="1" customWidth="1"/>
    <col min="14084" max="14088" width="6.7109375" style="1" customWidth="1"/>
    <col min="14089" max="14089" width="10.85546875" style="1" customWidth="1"/>
    <col min="14090" max="14090" width="6.7109375" style="1" customWidth="1"/>
    <col min="14091" max="14338" width="9.140625" style="1"/>
    <col min="14339" max="14339" width="23.5703125" style="1" customWidth="1"/>
    <col min="14340" max="14344" width="6.7109375" style="1" customWidth="1"/>
    <col min="14345" max="14345" width="10.85546875" style="1" customWidth="1"/>
    <col min="14346" max="14346" width="6.7109375" style="1" customWidth="1"/>
    <col min="14347" max="14594" width="9.140625" style="1"/>
    <col min="14595" max="14595" width="23.5703125" style="1" customWidth="1"/>
    <col min="14596" max="14600" width="6.7109375" style="1" customWidth="1"/>
    <col min="14601" max="14601" width="10.85546875" style="1" customWidth="1"/>
    <col min="14602" max="14602" width="6.7109375" style="1" customWidth="1"/>
    <col min="14603" max="14850" width="9.140625" style="1"/>
    <col min="14851" max="14851" width="23.5703125" style="1" customWidth="1"/>
    <col min="14852" max="14856" width="6.7109375" style="1" customWidth="1"/>
    <col min="14857" max="14857" width="10.85546875" style="1" customWidth="1"/>
    <col min="14858" max="14858" width="6.7109375" style="1" customWidth="1"/>
    <col min="14859" max="15106" width="9.140625" style="1"/>
    <col min="15107" max="15107" width="23.5703125" style="1" customWidth="1"/>
    <col min="15108" max="15112" width="6.7109375" style="1" customWidth="1"/>
    <col min="15113" max="15113" width="10.85546875" style="1" customWidth="1"/>
    <col min="15114" max="15114" width="6.7109375" style="1" customWidth="1"/>
    <col min="15115" max="15362" width="9.140625" style="1"/>
    <col min="15363" max="15363" width="23.5703125" style="1" customWidth="1"/>
    <col min="15364" max="15368" width="6.7109375" style="1" customWidth="1"/>
    <col min="15369" max="15369" width="10.85546875" style="1" customWidth="1"/>
    <col min="15370" max="15370" width="6.7109375" style="1" customWidth="1"/>
    <col min="15371" max="15618" width="9.140625" style="1"/>
    <col min="15619" max="15619" width="23.5703125" style="1" customWidth="1"/>
    <col min="15620" max="15624" width="6.7109375" style="1" customWidth="1"/>
    <col min="15625" max="15625" width="10.85546875" style="1" customWidth="1"/>
    <col min="15626" max="15626" width="6.7109375" style="1" customWidth="1"/>
    <col min="15627" max="15874" width="9.140625" style="1"/>
    <col min="15875" max="15875" width="23.5703125" style="1" customWidth="1"/>
    <col min="15876" max="15880" width="6.7109375" style="1" customWidth="1"/>
    <col min="15881" max="15881" width="10.85546875" style="1" customWidth="1"/>
    <col min="15882" max="15882" width="6.7109375" style="1" customWidth="1"/>
    <col min="15883" max="16130" width="9.140625" style="1"/>
    <col min="16131" max="16131" width="23.5703125" style="1" customWidth="1"/>
    <col min="16132" max="16136" width="6.7109375" style="1" customWidth="1"/>
    <col min="16137" max="16137" width="10.85546875" style="1" customWidth="1"/>
    <col min="16138" max="16138" width="6.7109375" style="1" customWidth="1"/>
    <col min="16139" max="16384" width="9.140625" style="1"/>
  </cols>
  <sheetData>
    <row r="2" spans="1:11">
      <c r="H2" s="19" t="s">
        <v>42</v>
      </c>
      <c r="I2" s="19" t="s">
        <v>48</v>
      </c>
    </row>
    <row r="3" spans="1:11">
      <c r="I3" s="19" t="s">
        <v>40</v>
      </c>
      <c r="J3" s="19" t="s">
        <v>49</v>
      </c>
    </row>
    <row r="4" spans="1:11">
      <c r="I4" s="19" t="s">
        <v>41</v>
      </c>
      <c r="J4" s="19" t="s">
        <v>46</v>
      </c>
    </row>
    <row r="7" spans="1:11" s="4" customFormat="1">
      <c r="A7" s="33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s="4" customFormat="1">
      <c r="A8" s="33" t="s">
        <v>36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s="4" customFormat="1">
      <c r="A9" s="33" t="s">
        <v>51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s="4" customForma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s="4" customFormat="1" ht="20.100000000000001" customHeight="1">
      <c r="A11" s="31" t="s">
        <v>2</v>
      </c>
      <c r="B11" s="31" t="s">
        <v>3</v>
      </c>
      <c r="C11" s="31"/>
      <c r="D11" s="31"/>
      <c r="E11" s="31"/>
      <c r="F11" s="31"/>
      <c r="G11" s="31" t="s">
        <v>4</v>
      </c>
      <c r="H11" s="31"/>
      <c r="I11" s="31"/>
      <c r="J11" s="31"/>
      <c r="K11" s="29" t="s">
        <v>1</v>
      </c>
    </row>
    <row r="12" spans="1:11" s="4" customFormat="1" ht="20.100000000000001" customHeight="1">
      <c r="A12" s="31"/>
      <c r="B12" s="29" t="s">
        <v>5</v>
      </c>
      <c r="C12" s="29" t="s">
        <v>6</v>
      </c>
      <c r="D12" s="29" t="s">
        <v>7</v>
      </c>
      <c r="E12" s="29" t="s">
        <v>8</v>
      </c>
      <c r="F12" s="29" t="s">
        <v>9</v>
      </c>
      <c r="G12" s="31" t="s">
        <v>33</v>
      </c>
      <c r="H12" s="31"/>
      <c r="I12" s="31"/>
      <c r="J12" s="31" t="s">
        <v>10</v>
      </c>
      <c r="K12" s="34"/>
    </row>
    <row r="13" spans="1:11" s="4" customFormat="1" ht="20.100000000000001" customHeight="1">
      <c r="A13" s="31"/>
      <c r="B13" s="30"/>
      <c r="C13" s="30"/>
      <c r="D13" s="30"/>
      <c r="E13" s="30"/>
      <c r="F13" s="30"/>
      <c r="G13" s="5" t="s">
        <v>37</v>
      </c>
      <c r="H13" s="5" t="s">
        <v>34</v>
      </c>
      <c r="I13" s="5" t="s">
        <v>35</v>
      </c>
      <c r="J13" s="31"/>
      <c r="K13" s="30"/>
    </row>
    <row r="14" spans="1:11" s="4" customFormat="1" ht="25.5" customHeight="1">
      <c r="A14" s="8" t="s">
        <v>11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f>SUM(B14:J14)</f>
        <v>0</v>
      </c>
    </row>
    <row r="15" spans="1:11" s="4" customFormat="1" ht="25.5" customHeight="1">
      <c r="A15" s="9" t="s">
        <v>12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f>SUM(B15:J15)</f>
        <v>0</v>
      </c>
    </row>
    <row r="16" spans="1:11" s="4" customFormat="1" ht="25.5" customHeight="1">
      <c r="A16" s="9" t="s">
        <v>13</v>
      </c>
      <c r="B16" s="22">
        <v>0</v>
      </c>
      <c r="C16" s="22">
        <v>20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3</v>
      </c>
      <c r="K16" s="22">
        <f>SUM(B16:J16)</f>
        <v>23</v>
      </c>
    </row>
    <row r="17" spans="1:14" s="4" customFormat="1" ht="25.5" customHeight="1">
      <c r="A17" s="9" t="s">
        <v>14</v>
      </c>
      <c r="B17" s="22">
        <v>0</v>
      </c>
      <c r="C17" s="22">
        <v>9</v>
      </c>
      <c r="D17" s="22">
        <v>21</v>
      </c>
      <c r="E17" s="22">
        <v>0</v>
      </c>
      <c r="F17" s="22">
        <v>0</v>
      </c>
      <c r="G17" s="22">
        <v>2</v>
      </c>
      <c r="H17" s="22">
        <v>0</v>
      </c>
      <c r="I17" s="22">
        <v>0</v>
      </c>
      <c r="J17" s="22">
        <v>2</v>
      </c>
      <c r="K17" s="22">
        <f>SUM(B17:J17)</f>
        <v>34</v>
      </c>
    </row>
    <row r="18" spans="1:14" s="4" customFormat="1" ht="25.5" customHeight="1">
      <c r="A18" s="10" t="s">
        <v>15</v>
      </c>
      <c r="B18" s="23">
        <v>0</v>
      </c>
      <c r="C18" s="23">
        <v>0</v>
      </c>
      <c r="D18" s="23">
        <v>68</v>
      </c>
      <c r="E18" s="23">
        <v>15</v>
      </c>
      <c r="F18" s="23">
        <v>0</v>
      </c>
      <c r="G18" s="23">
        <v>293</v>
      </c>
      <c r="H18" s="23">
        <v>1</v>
      </c>
      <c r="I18" s="23">
        <v>0</v>
      </c>
      <c r="J18" s="23">
        <v>3</v>
      </c>
      <c r="K18" s="23">
        <f>SUM(B18:J18)</f>
        <v>380</v>
      </c>
      <c r="N18" s="6"/>
    </row>
    <row r="19" spans="1:14" s="4" customFormat="1" ht="25.5" customHeight="1">
      <c r="A19" s="11" t="s">
        <v>16</v>
      </c>
      <c r="B19" s="24">
        <f>SUM(B14:B18)</f>
        <v>0</v>
      </c>
      <c r="C19" s="24">
        <f t="shared" ref="C19:K19" si="0">SUM(C14:C18)</f>
        <v>29</v>
      </c>
      <c r="D19" s="24">
        <f t="shared" si="0"/>
        <v>89</v>
      </c>
      <c r="E19" s="24">
        <f t="shared" si="0"/>
        <v>15</v>
      </c>
      <c r="F19" s="24">
        <f t="shared" si="0"/>
        <v>0</v>
      </c>
      <c r="G19" s="24">
        <f t="shared" si="0"/>
        <v>295</v>
      </c>
      <c r="H19" s="24">
        <f t="shared" si="0"/>
        <v>1</v>
      </c>
      <c r="I19" s="24">
        <f t="shared" si="0"/>
        <v>0</v>
      </c>
      <c r="J19" s="24">
        <f t="shared" si="0"/>
        <v>8</v>
      </c>
      <c r="K19" s="24">
        <f t="shared" si="0"/>
        <v>437</v>
      </c>
      <c r="N19" s="3"/>
    </row>
    <row r="20" spans="1:14" s="4" customFormat="1" ht="25.5" customHeight="1">
      <c r="A20" s="8" t="s">
        <v>17</v>
      </c>
      <c r="B20" s="21">
        <v>0</v>
      </c>
      <c r="C20" s="21">
        <v>0</v>
      </c>
      <c r="D20" s="21">
        <v>55</v>
      </c>
      <c r="E20" s="21">
        <v>34</v>
      </c>
      <c r="F20" s="21">
        <v>0</v>
      </c>
      <c r="G20" s="21">
        <v>116</v>
      </c>
      <c r="H20" s="21">
        <v>11</v>
      </c>
      <c r="I20" s="21">
        <v>0</v>
      </c>
      <c r="J20" s="21">
        <v>2</v>
      </c>
      <c r="K20" s="21">
        <f>SUM(B20:J20)</f>
        <v>218</v>
      </c>
      <c r="N20" s="6"/>
    </row>
    <row r="21" spans="1:14" s="4" customFormat="1" ht="25.5" customHeight="1">
      <c r="A21" s="9" t="s">
        <v>18</v>
      </c>
      <c r="B21" s="22">
        <v>0</v>
      </c>
      <c r="C21" s="22">
        <v>0</v>
      </c>
      <c r="D21" s="22">
        <v>10</v>
      </c>
      <c r="E21" s="22">
        <v>186</v>
      </c>
      <c r="F21" s="22">
        <v>0</v>
      </c>
      <c r="G21" s="22">
        <v>105</v>
      </c>
      <c r="H21" s="22">
        <v>24</v>
      </c>
      <c r="I21" s="22">
        <v>3</v>
      </c>
      <c r="J21" s="22">
        <v>8</v>
      </c>
      <c r="K21" s="22">
        <f>SUM(B21:J21)</f>
        <v>336</v>
      </c>
      <c r="N21" s="6"/>
    </row>
    <row r="22" spans="1:14" s="4" customFormat="1" ht="25.5" customHeight="1">
      <c r="A22" s="9" t="s">
        <v>19</v>
      </c>
      <c r="B22" s="22">
        <v>0</v>
      </c>
      <c r="C22" s="22">
        <v>0</v>
      </c>
      <c r="D22" s="22">
        <v>0</v>
      </c>
      <c r="E22" s="22">
        <v>169</v>
      </c>
      <c r="F22" s="22">
        <v>0</v>
      </c>
      <c r="G22" s="22">
        <v>458</v>
      </c>
      <c r="H22" s="22">
        <v>13</v>
      </c>
      <c r="I22" s="22">
        <v>2</v>
      </c>
      <c r="J22" s="22">
        <v>116</v>
      </c>
      <c r="K22" s="22">
        <f>SUM(B22:J22)</f>
        <v>758</v>
      </c>
      <c r="N22" s="6"/>
    </row>
    <row r="23" spans="1:14" s="4" customFormat="1" ht="25.5" customHeight="1">
      <c r="A23" s="10" t="s">
        <v>20</v>
      </c>
      <c r="B23" s="23">
        <v>0</v>
      </c>
      <c r="C23" s="23">
        <v>0</v>
      </c>
      <c r="D23" s="23">
        <v>0</v>
      </c>
      <c r="E23" s="23">
        <v>27</v>
      </c>
      <c r="F23" s="23">
        <v>0</v>
      </c>
      <c r="G23" s="23">
        <v>178</v>
      </c>
      <c r="H23" s="23">
        <v>60</v>
      </c>
      <c r="I23" s="23">
        <v>3</v>
      </c>
      <c r="J23" s="23">
        <v>253</v>
      </c>
      <c r="K23" s="23">
        <f>SUM(B23:J23)</f>
        <v>521</v>
      </c>
      <c r="N23" s="6"/>
    </row>
    <row r="24" spans="1:14" s="4" customFormat="1" ht="25.5" customHeight="1">
      <c r="A24" s="11" t="s">
        <v>21</v>
      </c>
      <c r="B24" s="24">
        <f>SUM(B20:B23)</f>
        <v>0</v>
      </c>
      <c r="C24" s="24">
        <f t="shared" ref="C24:K24" si="1">SUM(C20:C23)</f>
        <v>0</v>
      </c>
      <c r="D24" s="24">
        <f t="shared" si="1"/>
        <v>65</v>
      </c>
      <c r="E24" s="24">
        <f t="shared" si="1"/>
        <v>416</v>
      </c>
      <c r="F24" s="24">
        <f t="shared" si="1"/>
        <v>0</v>
      </c>
      <c r="G24" s="24">
        <f t="shared" si="1"/>
        <v>857</v>
      </c>
      <c r="H24" s="24">
        <f t="shared" si="1"/>
        <v>108</v>
      </c>
      <c r="I24" s="24">
        <f t="shared" si="1"/>
        <v>8</v>
      </c>
      <c r="J24" s="24">
        <f t="shared" si="1"/>
        <v>379</v>
      </c>
      <c r="K24" s="24">
        <f t="shared" si="1"/>
        <v>1833</v>
      </c>
      <c r="N24" s="6"/>
    </row>
    <row r="25" spans="1:14" s="4" customFormat="1" ht="25.5" customHeight="1">
      <c r="A25" s="8" t="s">
        <v>22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22</v>
      </c>
      <c r="H25" s="21">
        <v>165</v>
      </c>
      <c r="I25" s="21">
        <v>0</v>
      </c>
      <c r="J25" s="21">
        <v>109</v>
      </c>
      <c r="K25" s="21">
        <f>SUM(B25:J25)</f>
        <v>296</v>
      </c>
      <c r="N25" s="6"/>
    </row>
    <row r="26" spans="1:14" s="4" customFormat="1" ht="25.5" customHeight="1">
      <c r="A26" s="9" t="s">
        <v>23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60</v>
      </c>
      <c r="H26" s="22">
        <v>62</v>
      </c>
      <c r="I26" s="22">
        <v>1</v>
      </c>
      <c r="J26" s="22">
        <v>350</v>
      </c>
      <c r="K26" s="22">
        <f>SUM(B26:J26)</f>
        <v>473</v>
      </c>
      <c r="N26" s="6"/>
    </row>
    <row r="27" spans="1:14" s="4" customFormat="1" ht="25.5" customHeight="1">
      <c r="A27" s="9" t="s">
        <v>24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16</v>
      </c>
      <c r="H27" s="22">
        <v>15</v>
      </c>
      <c r="I27" s="22">
        <v>0</v>
      </c>
      <c r="J27" s="22">
        <v>91</v>
      </c>
      <c r="K27" s="22">
        <f>SUM(B27:J27)</f>
        <v>122</v>
      </c>
      <c r="N27" s="6"/>
    </row>
    <row r="28" spans="1:14" s="4" customFormat="1" ht="25.5" customHeight="1">
      <c r="A28" s="10" t="s">
        <v>25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3</v>
      </c>
      <c r="H28" s="23">
        <v>6</v>
      </c>
      <c r="I28" s="23">
        <v>0</v>
      </c>
      <c r="J28" s="23">
        <v>188</v>
      </c>
      <c r="K28" s="23">
        <f>SUM(B28:J28)</f>
        <v>197</v>
      </c>
      <c r="N28" s="6"/>
    </row>
    <row r="29" spans="1:14" s="4" customFormat="1" ht="25.5" customHeight="1">
      <c r="A29" s="11" t="s">
        <v>26</v>
      </c>
      <c r="B29" s="24">
        <f>SUM(B25:B28)</f>
        <v>0</v>
      </c>
      <c r="C29" s="24">
        <f t="shared" ref="C29:K29" si="2">SUM(C25:C28)</f>
        <v>0</v>
      </c>
      <c r="D29" s="24">
        <f t="shared" si="2"/>
        <v>0</v>
      </c>
      <c r="E29" s="24">
        <f t="shared" si="2"/>
        <v>0</v>
      </c>
      <c r="F29" s="24">
        <f t="shared" si="2"/>
        <v>0</v>
      </c>
      <c r="G29" s="24">
        <f t="shared" si="2"/>
        <v>101</v>
      </c>
      <c r="H29" s="24">
        <f t="shared" si="2"/>
        <v>248</v>
      </c>
      <c r="I29" s="24">
        <f t="shared" si="2"/>
        <v>1</v>
      </c>
      <c r="J29" s="24">
        <f t="shared" si="2"/>
        <v>738</v>
      </c>
      <c r="K29" s="24">
        <f t="shared" si="2"/>
        <v>1088</v>
      </c>
      <c r="N29" s="6"/>
    </row>
    <row r="30" spans="1:14" s="4" customFormat="1" ht="25.5" customHeight="1">
      <c r="A30" s="8" t="s">
        <v>27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11</v>
      </c>
      <c r="K30" s="21">
        <f>SUM(B30:J30)</f>
        <v>11</v>
      </c>
      <c r="N30" s="6"/>
    </row>
    <row r="31" spans="1:14" s="4" customFormat="1" ht="25.5" customHeight="1">
      <c r="A31" s="9" t="s">
        <v>28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21</v>
      </c>
      <c r="K31" s="22">
        <f>SUM(B31:J31)</f>
        <v>21</v>
      </c>
      <c r="N31" s="6"/>
    </row>
    <row r="32" spans="1:14" s="4" customFormat="1" ht="25.5" customHeight="1">
      <c r="A32" s="9" t="s">
        <v>29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f>SUM(B32:J32)</f>
        <v>0</v>
      </c>
      <c r="N32" s="6"/>
    </row>
    <row r="33" spans="1:14" s="4" customFormat="1" ht="25.5" customHeight="1">
      <c r="A33" s="10" t="s">
        <v>30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8</v>
      </c>
      <c r="K33" s="23">
        <f>SUM(B33:J33)</f>
        <v>8</v>
      </c>
      <c r="N33" s="6"/>
    </row>
    <row r="34" spans="1:14" s="4" customFormat="1" ht="25.5" customHeight="1">
      <c r="A34" s="11" t="s">
        <v>31</v>
      </c>
      <c r="B34" s="24">
        <f>SUM(B30:B33)</f>
        <v>0</v>
      </c>
      <c r="C34" s="24">
        <f t="shared" ref="C34:K34" si="3">SUM(C30:C33)</f>
        <v>0</v>
      </c>
      <c r="D34" s="24">
        <f t="shared" si="3"/>
        <v>0</v>
      </c>
      <c r="E34" s="24">
        <f t="shared" si="3"/>
        <v>0</v>
      </c>
      <c r="F34" s="24">
        <f t="shared" si="3"/>
        <v>0</v>
      </c>
      <c r="G34" s="24">
        <f t="shared" si="3"/>
        <v>0</v>
      </c>
      <c r="H34" s="24">
        <f t="shared" si="3"/>
        <v>0</v>
      </c>
      <c r="I34" s="24">
        <f t="shared" si="3"/>
        <v>0</v>
      </c>
      <c r="J34" s="24">
        <f t="shared" si="3"/>
        <v>40</v>
      </c>
      <c r="K34" s="24">
        <f t="shared" si="3"/>
        <v>40</v>
      </c>
    </row>
    <row r="35" spans="1:14" s="4" customFormat="1" ht="25.5" customHeight="1">
      <c r="A35" s="11" t="s">
        <v>32</v>
      </c>
      <c r="B35" s="24">
        <f t="shared" ref="B35:K35" si="4">SUM(B34,B29,B24,B19)</f>
        <v>0</v>
      </c>
      <c r="C35" s="24">
        <f t="shared" si="4"/>
        <v>29</v>
      </c>
      <c r="D35" s="24">
        <f t="shared" si="4"/>
        <v>154</v>
      </c>
      <c r="E35" s="24">
        <f t="shared" si="4"/>
        <v>431</v>
      </c>
      <c r="F35" s="24">
        <f t="shared" si="4"/>
        <v>0</v>
      </c>
      <c r="G35" s="24">
        <f t="shared" si="4"/>
        <v>1253</v>
      </c>
      <c r="H35" s="24">
        <f t="shared" si="4"/>
        <v>357</v>
      </c>
      <c r="I35" s="24">
        <f t="shared" si="4"/>
        <v>9</v>
      </c>
      <c r="J35" s="24">
        <f t="shared" si="4"/>
        <v>1165</v>
      </c>
      <c r="K35" s="24">
        <f t="shared" si="4"/>
        <v>3398</v>
      </c>
      <c r="N35" s="6"/>
    </row>
    <row r="36" spans="1:14" s="4" customFormat="1">
      <c r="A36" s="7"/>
      <c r="B36" s="12"/>
      <c r="C36" s="12"/>
      <c r="D36" s="12"/>
      <c r="E36" s="12"/>
      <c r="F36" s="12"/>
      <c r="G36" s="12"/>
      <c r="H36" s="12"/>
      <c r="I36" s="12"/>
      <c r="J36" s="12"/>
      <c r="K36" s="12"/>
      <c r="N36" s="6"/>
    </row>
    <row r="37" spans="1:14" s="4" customFormat="1">
      <c r="A37" s="7"/>
      <c r="B37" s="12"/>
      <c r="C37" s="12"/>
      <c r="D37" s="12"/>
      <c r="E37" s="12"/>
      <c r="F37" s="12"/>
      <c r="G37" s="12"/>
      <c r="H37" s="12"/>
      <c r="I37" s="12"/>
      <c r="J37" s="12"/>
      <c r="K37" s="12"/>
      <c r="N37" s="6"/>
    </row>
    <row r="38" spans="1:14" s="4" customFormat="1" ht="15" customHeight="1">
      <c r="A38" s="7"/>
      <c r="B38" s="12"/>
      <c r="C38" s="12"/>
      <c r="D38" s="12"/>
      <c r="E38" s="12"/>
      <c r="F38" s="12"/>
      <c r="G38" s="12"/>
      <c r="H38" s="32" t="s">
        <v>50</v>
      </c>
      <c r="I38" s="32"/>
      <c r="J38" s="32"/>
      <c r="K38" s="32"/>
      <c r="N38" s="6"/>
    </row>
    <row r="39" spans="1:14" s="4" customFormat="1">
      <c r="A39" s="7"/>
      <c r="B39" s="7"/>
      <c r="C39" s="7"/>
      <c r="D39" s="7"/>
      <c r="E39" s="7"/>
      <c r="F39" s="7"/>
      <c r="G39" s="7"/>
      <c r="H39" s="13"/>
      <c r="I39" s="14"/>
      <c r="J39" s="7"/>
      <c r="K39" s="7"/>
      <c r="N39" s="6"/>
    </row>
    <row r="40" spans="1:14" s="4" customFormat="1">
      <c r="A40" s="7"/>
      <c r="B40" s="7"/>
      <c r="C40" s="7"/>
      <c r="D40" s="7"/>
      <c r="E40" s="7"/>
      <c r="F40" s="7"/>
      <c r="G40" s="7"/>
      <c r="H40" s="15"/>
      <c r="I40" s="28" t="s">
        <v>39</v>
      </c>
      <c r="J40" s="28"/>
      <c r="K40" s="7"/>
      <c r="N40" s="6"/>
    </row>
    <row r="41" spans="1:14" s="4" customFormat="1">
      <c r="A41" s="7"/>
      <c r="B41" s="7"/>
      <c r="C41" s="7"/>
      <c r="D41" s="7"/>
      <c r="E41" s="7"/>
      <c r="F41" s="7"/>
      <c r="G41" s="7"/>
      <c r="H41" s="17"/>
      <c r="I41" s="16"/>
      <c r="J41" s="7"/>
      <c r="K41" s="7"/>
      <c r="N41" s="6"/>
    </row>
    <row r="42" spans="1:14" s="4" customFormat="1">
      <c r="A42" s="7"/>
      <c r="B42" s="7"/>
      <c r="C42" s="7"/>
      <c r="D42" s="7"/>
      <c r="E42" s="7"/>
      <c r="F42" s="7"/>
      <c r="G42" s="7"/>
      <c r="H42" s="17"/>
      <c r="I42" s="20"/>
      <c r="J42" s="7"/>
      <c r="K42" s="7"/>
      <c r="M42" s="27">
        <f>6446490000+666000000</f>
        <v>7112490000</v>
      </c>
      <c r="N42" s="6"/>
    </row>
    <row r="43" spans="1:14" s="4" customFormat="1">
      <c r="A43" s="7"/>
      <c r="B43" s="7"/>
      <c r="C43" s="7"/>
      <c r="D43" s="7"/>
      <c r="E43" s="7"/>
      <c r="F43" s="7"/>
      <c r="G43" s="7"/>
      <c r="H43" s="17"/>
      <c r="I43" s="20"/>
      <c r="J43" s="7"/>
      <c r="K43" s="7"/>
      <c r="N43" s="6"/>
    </row>
    <row r="44" spans="1:14" s="4" customFormat="1">
      <c r="A44" s="7"/>
      <c r="B44" s="7"/>
      <c r="C44" s="7"/>
      <c r="D44" s="7"/>
      <c r="E44" s="7"/>
      <c r="F44" s="7"/>
      <c r="G44" s="7"/>
      <c r="H44" s="17"/>
      <c r="I44" s="20"/>
      <c r="J44" s="7"/>
      <c r="K44" s="7"/>
      <c r="N44" s="6"/>
    </row>
    <row r="45" spans="1:14" s="4" customFormat="1">
      <c r="A45" s="7"/>
      <c r="B45" s="7"/>
      <c r="C45" s="7"/>
      <c r="D45" s="7"/>
      <c r="E45" s="7"/>
      <c r="F45" s="7"/>
      <c r="G45" s="7"/>
      <c r="H45" s="17"/>
      <c r="I45" s="20"/>
      <c r="J45" s="7"/>
      <c r="K45" s="7"/>
      <c r="N45" s="6"/>
    </row>
    <row r="46" spans="1:14" s="4" customFormat="1">
      <c r="A46" s="7"/>
      <c r="B46" s="7"/>
      <c r="C46" s="7"/>
      <c r="D46" s="7"/>
      <c r="E46" s="7"/>
      <c r="F46" s="7"/>
      <c r="G46" s="7"/>
      <c r="H46" s="17"/>
      <c r="I46" s="28" t="s">
        <v>38</v>
      </c>
      <c r="J46" s="28"/>
      <c r="K46" s="7"/>
      <c r="N46" s="6"/>
    </row>
    <row r="47" spans="1:14" s="4" customFormat="1">
      <c r="A47" s="7"/>
      <c r="B47" s="7"/>
      <c r="C47" s="7"/>
      <c r="D47" s="7"/>
      <c r="E47" s="7"/>
      <c r="F47" s="7"/>
      <c r="G47" s="7"/>
      <c r="H47" s="13"/>
      <c r="I47" s="18"/>
      <c r="J47" s="7"/>
      <c r="K47" s="7"/>
      <c r="N47" s="6"/>
    </row>
    <row r="48" spans="1:14">
      <c r="N48" s="2"/>
    </row>
    <row r="49" spans="14:14">
      <c r="N49" s="2"/>
    </row>
  </sheetData>
  <mergeCells count="17">
    <mergeCell ref="G12:I12"/>
    <mergeCell ref="J12:J13"/>
    <mergeCell ref="I40:J40"/>
    <mergeCell ref="H38:K38"/>
    <mergeCell ref="I46:J46"/>
    <mergeCell ref="A7:K7"/>
    <mergeCell ref="A8:K8"/>
    <mergeCell ref="A9:K9"/>
    <mergeCell ref="A11:A13"/>
    <mergeCell ref="B11:F11"/>
    <mergeCell ref="G11:J11"/>
    <mergeCell ref="K11:K13"/>
    <mergeCell ref="B12:B13"/>
    <mergeCell ref="C12:C13"/>
    <mergeCell ref="D12:D13"/>
    <mergeCell ref="E12:E13"/>
    <mergeCell ref="F12:F13"/>
  </mergeCells>
  <printOptions horizontalCentered="1"/>
  <pageMargins left="0" right="0" top="0.25" bottom="0.25" header="0.511811023622047" footer="0.511811023622047"/>
  <pageSetup paperSize="256" scale="70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PERBUP</vt:lpstr>
      <vt:lpstr>PERDA</vt:lpstr>
      <vt:lpstr>Sheet3</vt:lpstr>
      <vt:lpstr>PERBUP!Print_Area</vt:lpstr>
      <vt:lpstr>PERDA!Print_Area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2016-01-17T05:07:52Z</dcterms:modified>
</cp:coreProperties>
</file>